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35" windowWidth="19320" windowHeight="11790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Rekapitulace!$G$20</definedName>
    <definedName name="Dodavka0">Položky!#REF!</definedName>
    <definedName name="HSV">Rekapitulace!$E$20</definedName>
    <definedName name="HSV0">Položky!#REF!</definedName>
    <definedName name="HZS">Rekapitulace!$I$20</definedName>
    <definedName name="HZS0">Položky!#REF!</definedName>
    <definedName name="JKSO">'Krycí list'!$G$2</definedName>
    <definedName name="MJ">'Krycí list'!$G$5</definedName>
    <definedName name="Mont">Rekapitulace!$H$20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Položky!$A$1:$G$115</definedName>
    <definedName name="_xlnm.Print_Area" localSheetId="1">Rekapitulace!$A$1:$I$35</definedName>
    <definedName name="PocetMJ">'Krycí list'!$G$6</definedName>
    <definedName name="Poznamka">'Krycí list'!$B$37</definedName>
    <definedName name="Projektant">'Krycí list'!$C$8</definedName>
    <definedName name="PSV">Rekapitulace!$F$20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Rekapitulace!$H$34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5725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BE114" i="3"/>
  <c r="BC114"/>
  <c r="BB114"/>
  <c r="BA114"/>
  <c r="G114"/>
  <c r="BD114" s="1"/>
  <c r="BE113"/>
  <c r="BC113"/>
  <c r="BB113"/>
  <c r="BA113"/>
  <c r="G113"/>
  <c r="BD113" s="1"/>
  <c r="BE112"/>
  <c r="BC112"/>
  <c r="BB112"/>
  <c r="BA112"/>
  <c r="G112"/>
  <c r="BD112" s="1"/>
  <c r="BE111"/>
  <c r="BC111"/>
  <c r="BB111"/>
  <c r="BA111"/>
  <c r="G111"/>
  <c r="BD111" s="1"/>
  <c r="BE110"/>
  <c r="BC110"/>
  <c r="BB110"/>
  <c r="BA110"/>
  <c r="G110"/>
  <c r="BD110" s="1"/>
  <c r="BE109"/>
  <c r="BC109"/>
  <c r="BB109"/>
  <c r="BA109"/>
  <c r="G109"/>
  <c r="BD109" s="1"/>
  <c r="BE108"/>
  <c r="BC108"/>
  <c r="BB108"/>
  <c r="BA108"/>
  <c r="G108"/>
  <c r="BD108" s="1"/>
  <c r="BE107"/>
  <c r="BC107"/>
  <c r="BB107"/>
  <c r="BA107"/>
  <c r="G107"/>
  <c r="BD107" s="1"/>
  <c r="BE106"/>
  <c r="BC106"/>
  <c r="BB106"/>
  <c r="BA106"/>
  <c r="G106"/>
  <c r="BD106" s="1"/>
  <c r="BE105"/>
  <c r="BC105"/>
  <c r="BB105"/>
  <c r="BA105"/>
  <c r="G105"/>
  <c r="BD105" s="1"/>
  <c r="BE104"/>
  <c r="BC104"/>
  <c r="BB104"/>
  <c r="BA104"/>
  <c r="G104"/>
  <c r="BD104" s="1"/>
  <c r="BE103"/>
  <c r="BC103"/>
  <c r="BB103"/>
  <c r="BA103"/>
  <c r="G103"/>
  <c r="BD103" s="1"/>
  <c r="BE102"/>
  <c r="BC102"/>
  <c r="BB102"/>
  <c r="BA102"/>
  <c r="G102"/>
  <c r="BD102" s="1"/>
  <c r="BE101"/>
  <c r="BC101"/>
  <c r="BB101"/>
  <c r="BB115" s="1"/>
  <c r="F19" i="2" s="1"/>
  <c r="BA101" i="3"/>
  <c r="G101"/>
  <c r="B19" i="2"/>
  <c r="A19"/>
  <c r="BE115" i="3"/>
  <c r="I19" i="2" s="1"/>
  <c r="BC115" i="3"/>
  <c r="G19" i="2" s="1"/>
  <c r="BA115" i="3"/>
  <c r="E19" i="2" s="1"/>
  <c r="C115" i="3"/>
  <c r="BE98"/>
  <c r="BD98"/>
  <c r="BC98"/>
  <c r="BA98"/>
  <c r="G98"/>
  <c r="BB98" s="1"/>
  <c r="BE97"/>
  <c r="BD97"/>
  <c r="BC97"/>
  <c r="BC99" s="1"/>
  <c r="G18" i="2" s="1"/>
  <c r="BA97" i="3"/>
  <c r="G97"/>
  <c r="BB97" s="1"/>
  <c r="B18" i="2"/>
  <c r="A18"/>
  <c r="BE99" i="3"/>
  <c r="I18" i="2" s="1"/>
  <c r="BA99" i="3"/>
  <c r="E18" i="2" s="1"/>
  <c r="C99" i="3"/>
  <c r="BE94"/>
  <c r="BD94"/>
  <c r="BC94"/>
  <c r="BA94"/>
  <c r="G94"/>
  <c r="BB94" s="1"/>
  <c r="BE93"/>
  <c r="BD93"/>
  <c r="BC93"/>
  <c r="BA93"/>
  <c r="G93"/>
  <c r="BB93" s="1"/>
  <c r="BE92"/>
  <c r="BD92"/>
  <c r="BC92"/>
  <c r="BA92"/>
  <c r="G92"/>
  <c r="BB92" s="1"/>
  <c r="BE91"/>
  <c r="BD91"/>
  <c r="BC91"/>
  <c r="BA91"/>
  <c r="BA95" s="1"/>
  <c r="E17" i="2" s="1"/>
  <c r="G91" i="3"/>
  <c r="BB91" s="1"/>
  <c r="BE90"/>
  <c r="BE95" s="1"/>
  <c r="I17" i="2" s="1"/>
  <c r="BD90" i="3"/>
  <c r="BC90"/>
  <c r="BA90"/>
  <c r="G90"/>
  <c r="G95" s="1"/>
  <c r="B17" i="2"/>
  <c r="A17"/>
  <c r="BC95" i="3"/>
  <c r="G17" i="2" s="1"/>
  <c r="C95" i="3"/>
  <c r="BE87"/>
  <c r="BD87"/>
  <c r="BC87"/>
  <c r="BA87"/>
  <c r="G87"/>
  <c r="BB87" s="1"/>
  <c r="BE86"/>
  <c r="BD86"/>
  <c r="BD88" s="1"/>
  <c r="H16" i="2" s="1"/>
  <c r="BC86" i="3"/>
  <c r="BA86"/>
  <c r="G86"/>
  <c r="B16" i="2"/>
  <c r="A16"/>
  <c r="BE88" i="3"/>
  <c r="I16" i="2" s="1"/>
  <c r="BC88" i="3"/>
  <c r="G16" i="2" s="1"/>
  <c r="BA88" i="3"/>
  <c r="E16" i="2" s="1"/>
  <c r="C88" i="3"/>
  <c r="BE83"/>
  <c r="BD83"/>
  <c r="BC83"/>
  <c r="BA83"/>
  <c r="G83"/>
  <c r="BB83" s="1"/>
  <c r="BE82"/>
  <c r="BD82"/>
  <c r="BC82"/>
  <c r="BA82"/>
  <c r="G82"/>
  <c r="BB82" s="1"/>
  <c r="BE81"/>
  <c r="BD81"/>
  <c r="BC81"/>
  <c r="BA81"/>
  <c r="G81"/>
  <c r="BB81" s="1"/>
  <c r="BE80"/>
  <c r="BD80"/>
  <c r="BC80"/>
  <c r="BA80"/>
  <c r="G80"/>
  <c r="BB80" s="1"/>
  <c r="BE79"/>
  <c r="BD79"/>
  <c r="BC79"/>
  <c r="BA79"/>
  <c r="G79"/>
  <c r="BB79" s="1"/>
  <c r="BE78"/>
  <c r="BD78"/>
  <c r="BC78"/>
  <c r="BA78"/>
  <c r="G78"/>
  <c r="BB78" s="1"/>
  <c r="BE77"/>
  <c r="BD77"/>
  <c r="BC77"/>
  <c r="BA77"/>
  <c r="G77"/>
  <c r="BB77" s="1"/>
  <c r="BE76"/>
  <c r="BD76"/>
  <c r="BC76"/>
  <c r="BA76"/>
  <c r="G76"/>
  <c r="BB76" s="1"/>
  <c r="BE75"/>
  <c r="BD75"/>
  <c r="BC75"/>
  <c r="BA75"/>
  <c r="G75"/>
  <c r="BB75" s="1"/>
  <c r="B15" i="2"/>
  <c r="A15"/>
  <c r="BE84" i="3"/>
  <c r="I15" i="2" s="1"/>
  <c r="BC84" i="3"/>
  <c r="G15" i="2" s="1"/>
  <c r="BA84" i="3"/>
  <c r="E15" i="2" s="1"/>
  <c r="C84" i="3"/>
  <c r="BE72"/>
  <c r="BD72"/>
  <c r="BD73" s="1"/>
  <c r="BC72"/>
  <c r="BB72"/>
  <c r="BB73" s="1"/>
  <c r="F14" i="2" s="1"/>
  <c r="G72" i="3"/>
  <c r="H14" i="2"/>
  <c r="B14"/>
  <c r="A14"/>
  <c r="BE73" i="3"/>
  <c r="I14" i="2" s="1"/>
  <c r="BC73" i="3"/>
  <c r="G14" i="2" s="1"/>
  <c r="C73" i="3"/>
  <c r="BE69"/>
  <c r="BD69"/>
  <c r="BC69"/>
  <c r="BB69"/>
  <c r="G69"/>
  <c r="BA69" s="1"/>
  <c r="BE68"/>
  <c r="BD68"/>
  <c r="BC68"/>
  <c r="BB68"/>
  <c r="G68"/>
  <c r="BA68" s="1"/>
  <c r="BE67"/>
  <c r="BD67"/>
  <c r="BC67"/>
  <c r="BB67"/>
  <c r="G67"/>
  <c r="BA67" s="1"/>
  <c r="BE66"/>
  <c r="BD66"/>
  <c r="BC66"/>
  <c r="BB66"/>
  <c r="G66"/>
  <c r="BA66" s="1"/>
  <c r="BE65"/>
  <c r="BD65"/>
  <c r="BC65"/>
  <c r="BB65"/>
  <c r="G65"/>
  <c r="BA65" s="1"/>
  <c r="BE64"/>
  <c r="BD64"/>
  <c r="BC64"/>
  <c r="BB64"/>
  <c r="G64"/>
  <c r="BA64" s="1"/>
  <c r="BE63"/>
  <c r="BD63"/>
  <c r="BC63"/>
  <c r="BB63"/>
  <c r="G63"/>
  <c r="BA63" s="1"/>
  <c r="BE62"/>
  <c r="BD62"/>
  <c r="BC62"/>
  <c r="BB62"/>
  <c r="G62"/>
  <c r="BA62" s="1"/>
  <c r="BE61"/>
  <c r="BD61"/>
  <c r="BC61"/>
  <c r="BB61"/>
  <c r="G61"/>
  <c r="BA61" s="1"/>
  <c r="BE60"/>
  <c r="BD60"/>
  <c r="BC60"/>
  <c r="BB60"/>
  <c r="G60"/>
  <c r="BA60" s="1"/>
  <c r="BE59"/>
  <c r="BD59"/>
  <c r="BC59"/>
  <c r="BB59"/>
  <c r="G59"/>
  <c r="BA59" s="1"/>
  <c r="BE58"/>
  <c r="BD58"/>
  <c r="BD70" s="1"/>
  <c r="BC58"/>
  <c r="BB58"/>
  <c r="G58"/>
  <c r="H13" i="2"/>
  <c r="B13"/>
  <c r="A13"/>
  <c r="BE70" i="3"/>
  <c r="I13" i="2" s="1"/>
  <c r="BC70" i="3"/>
  <c r="G13" i="2" s="1"/>
  <c r="C70" i="3"/>
  <c r="BE55"/>
  <c r="BD55"/>
  <c r="BD56" s="1"/>
  <c r="BC55"/>
  <c r="BB55"/>
  <c r="BB56" s="1"/>
  <c r="F12" i="2" s="1"/>
  <c r="G55" i="3"/>
  <c r="H12" i="2"/>
  <c r="B12"/>
  <c r="A12"/>
  <c r="BE56" i="3"/>
  <c r="I12" i="2" s="1"/>
  <c r="BC56" i="3"/>
  <c r="G12" i="2" s="1"/>
  <c r="C56" i="3"/>
  <c r="BE52"/>
  <c r="BD52"/>
  <c r="BD53" s="1"/>
  <c r="BC52"/>
  <c r="BB52"/>
  <c r="BB53" s="1"/>
  <c r="F11" i="2" s="1"/>
  <c r="G52" i="3"/>
  <c r="H11" i="2"/>
  <c r="B11"/>
  <c r="A11"/>
  <c r="BE53" i="3"/>
  <c r="I11" i="2" s="1"/>
  <c r="BC53" i="3"/>
  <c r="G11" i="2" s="1"/>
  <c r="C53" i="3"/>
  <c r="BE49"/>
  <c r="BD49"/>
  <c r="BC49"/>
  <c r="BB49"/>
  <c r="G49"/>
  <c r="BA49" s="1"/>
  <c r="BE48"/>
  <c r="BD48"/>
  <c r="BC48"/>
  <c r="BB48"/>
  <c r="G48"/>
  <c r="BA48" s="1"/>
  <c r="BE47"/>
  <c r="BD47"/>
  <c r="BC47"/>
  <c r="BB47"/>
  <c r="G47"/>
  <c r="BA47" s="1"/>
  <c r="BE46"/>
  <c r="BD46"/>
  <c r="BC46"/>
  <c r="BB46"/>
  <c r="G46"/>
  <c r="BA46" s="1"/>
  <c r="BE45"/>
  <c r="BD45"/>
  <c r="BC45"/>
  <c r="BB45"/>
  <c r="G45"/>
  <c r="BA45" s="1"/>
  <c r="BE44"/>
  <c r="BD44"/>
  <c r="BC44"/>
  <c r="BB44"/>
  <c r="G44"/>
  <c r="BA44" s="1"/>
  <c r="BE43"/>
  <c r="BD43"/>
  <c r="BC43"/>
  <c r="BB43"/>
  <c r="G43"/>
  <c r="BA43" s="1"/>
  <c r="BE42"/>
  <c r="BD42"/>
  <c r="BC42"/>
  <c r="BB42"/>
  <c r="G42"/>
  <c r="BA42" s="1"/>
  <c r="BE41"/>
  <c r="BD41"/>
  <c r="BC41"/>
  <c r="BB41"/>
  <c r="G41"/>
  <c r="BA41" s="1"/>
  <c r="BE40"/>
  <c r="BD40"/>
  <c r="BC40"/>
  <c r="BB40"/>
  <c r="G40"/>
  <c r="BA40" s="1"/>
  <c r="BE39"/>
  <c r="BD39"/>
  <c r="BC39"/>
  <c r="BB39"/>
  <c r="G39"/>
  <c r="BA39" s="1"/>
  <c r="BE38"/>
  <c r="BD38"/>
  <c r="BC38"/>
  <c r="BB38"/>
  <c r="G38"/>
  <c r="BA38" s="1"/>
  <c r="BE37"/>
  <c r="BD37"/>
  <c r="BC37"/>
  <c r="BB37"/>
  <c r="G37"/>
  <c r="BA37" s="1"/>
  <c r="BE36"/>
  <c r="BD36"/>
  <c r="BC36"/>
  <c r="BB36"/>
  <c r="G36"/>
  <c r="BA36" s="1"/>
  <c r="BE35"/>
  <c r="BD35"/>
  <c r="BC35"/>
  <c r="BB35"/>
  <c r="G35"/>
  <c r="BA35" s="1"/>
  <c r="BE34"/>
  <c r="BD34"/>
  <c r="BC34"/>
  <c r="BB34"/>
  <c r="G34"/>
  <c r="BA34" s="1"/>
  <c r="BE33"/>
  <c r="BD33"/>
  <c r="BC33"/>
  <c r="BB33"/>
  <c r="G33"/>
  <c r="B10" i="2"/>
  <c r="A10"/>
  <c r="BE50" i="3"/>
  <c r="I10" i="2" s="1"/>
  <c r="BC50" i="3"/>
  <c r="G10" i="2" s="1"/>
  <c r="C50" i="3"/>
  <c r="BE30"/>
  <c r="BD30"/>
  <c r="BD31" s="1"/>
  <c r="BC30"/>
  <c r="BB30"/>
  <c r="BB31" s="1"/>
  <c r="F9" i="2" s="1"/>
  <c r="G30" i="3"/>
  <c r="H9" i="2"/>
  <c r="B9"/>
  <c r="A9"/>
  <c r="BE31" i="3"/>
  <c r="I9" i="2" s="1"/>
  <c r="BC31" i="3"/>
  <c r="G9" i="2" s="1"/>
  <c r="C31" i="3"/>
  <c r="BE27"/>
  <c r="BD27"/>
  <c r="BC27"/>
  <c r="BB27"/>
  <c r="G27"/>
  <c r="BA27" s="1"/>
  <c r="BE26"/>
  <c r="BD26"/>
  <c r="BD28" s="1"/>
  <c r="BC26"/>
  <c r="BB26"/>
  <c r="BB28" s="1"/>
  <c r="F8" i="2" s="1"/>
  <c r="G26" i="3"/>
  <c r="H8" i="2"/>
  <c r="B8"/>
  <c r="A8"/>
  <c r="BE28" i="3"/>
  <c r="I8" i="2" s="1"/>
  <c r="BC28" i="3"/>
  <c r="G8" i="2" s="1"/>
  <c r="C28" i="3"/>
  <c r="BE23"/>
  <c r="BD23"/>
  <c r="BC23"/>
  <c r="BB23"/>
  <c r="G23"/>
  <c r="BA23" s="1"/>
  <c r="BE22"/>
  <c r="BD22"/>
  <c r="BC22"/>
  <c r="BB22"/>
  <c r="G22"/>
  <c r="BA22" s="1"/>
  <c r="BE21"/>
  <c r="BD21"/>
  <c r="BC21"/>
  <c r="BB21"/>
  <c r="G21"/>
  <c r="BA21" s="1"/>
  <c r="BE20"/>
  <c r="BD20"/>
  <c r="BC20"/>
  <c r="BB20"/>
  <c r="G20"/>
  <c r="BA20" s="1"/>
  <c r="BE19"/>
  <c r="BD19"/>
  <c r="BC19"/>
  <c r="BB19"/>
  <c r="G19"/>
  <c r="BA19" s="1"/>
  <c r="BE18"/>
  <c r="BD18"/>
  <c r="BC18"/>
  <c r="BB18"/>
  <c r="G18"/>
  <c r="BA18" s="1"/>
  <c r="BE17"/>
  <c r="BD17"/>
  <c r="BC17"/>
  <c r="BB17"/>
  <c r="G17"/>
  <c r="BA17" s="1"/>
  <c r="BE16"/>
  <c r="BD16"/>
  <c r="BC16"/>
  <c r="BB16"/>
  <c r="G16"/>
  <c r="BA16" s="1"/>
  <c r="BE15"/>
  <c r="BD15"/>
  <c r="BC15"/>
  <c r="BB15"/>
  <c r="G15"/>
  <c r="BA15" s="1"/>
  <c r="BE14"/>
  <c r="BD14"/>
  <c r="BC14"/>
  <c r="BB14"/>
  <c r="G14"/>
  <c r="BA14" s="1"/>
  <c r="BE13"/>
  <c r="BD13"/>
  <c r="BC13"/>
  <c r="BB13"/>
  <c r="G13"/>
  <c r="BA13" s="1"/>
  <c r="BE12"/>
  <c r="BD12"/>
  <c r="BC12"/>
  <c r="BB12"/>
  <c r="G12"/>
  <c r="BA12" s="1"/>
  <c r="BE11"/>
  <c r="BD11"/>
  <c r="BC11"/>
  <c r="BB11"/>
  <c r="G11"/>
  <c r="BA11" s="1"/>
  <c r="BE10"/>
  <c r="BD10"/>
  <c r="BC10"/>
  <c r="BB10"/>
  <c r="G10"/>
  <c r="BA10" s="1"/>
  <c r="BE9"/>
  <c r="BD9"/>
  <c r="BC9"/>
  <c r="BB9"/>
  <c r="G9"/>
  <c r="BA9" s="1"/>
  <c r="BE8"/>
  <c r="BD8"/>
  <c r="BC8"/>
  <c r="BB8"/>
  <c r="BB24" s="1"/>
  <c r="F7" i="2" s="1"/>
  <c r="G8" i="3"/>
  <c r="B7" i="2"/>
  <c r="A7"/>
  <c r="BE24" i="3"/>
  <c r="I7" i="2" s="1"/>
  <c r="BC24" i="3"/>
  <c r="G7" i="2" s="1"/>
  <c r="C24" i="3"/>
  <c r="E4"/>
  <c r="F3"/>
  <c r="C2" i="2"/>
  <c r="C1"/>
  <c r="C33" i="1"/>
  <c r="F33" s="1"/>
  <c r="C31"/>
  <c r="C9"/>
  <c r="G7"/>
  <c r="D2"/>
  <c r="C2"/>
  <c r="I20" i="2" l="1"/>
  <c r="C21" i="1" s="1"/>
  <c r="G88" i="3"/>
  <c r="BD95"/>
  <c r="H17" i="2" s="1"/>
  <c r="G20"/>
  <c r="C18" i="1" s="1"/>
  <c r="BD24" i="3"/>
  <c r="H7" i="2" s="1"/>
  <c r="G50" i="3"/>
  <c r="BA33"/>
  <c r="BA50" s="1"/>
  <c r="E10" i="2" s="1"/>
  <c r="BB70" i="3"/>
  <c r="F13" i="2" s="1"/>
  <c r="G84" i="3"/>
  <c r="BD84"/>
  <c r="H15" i="2" s="1"/>
  <c r="BB86" i="3"/>
  <c r="BB88" s="1"/>
  <c r="F16" i="2" s="1"/>
  <c r="BB90" i="3"/>
  <c r="BB95" s="1"/>
  <c r="F17" i="2" s="1"/>
  <c r="G99" i="3"/>
  <c r="BD99"/>
  <c r="H18" i="2" s="1"/>
  <c r="G115" i="3"/>
  <c r="BD101"/>
  <c r="BD115" s="1"/>
  <c r="H19" i="2" s="1"/>
  <c r="G24" i="3"/>
  <c r="BA8"/>
  <c r="BA24" s="1"/>
  <c r="E7" i="2" s="1"/>
  <c r="BA26" i="3"/>
  <c r="BA28" s="1"/>
  <c r="E8" i="2" s="1"/>
  <c r="G28" i="3"/>
  <c r="BB50"/>
  <c r="F10" i="2" s="1"/>
  <c r="G53" i="3"/>
  <c r="BA52"/>
  <c r="BA53" s="1"/>
  <c r="E11" i="2" s="1"/>
  <c r="G56" i="3"/>
  <c r="BA55"/>
  <c r="BA56" s="1"/>
  <c r="E12" i="2" s="1"/>
  <c r="BB84" i="3"/>
  <c r="F15" i="2" s="1"/>
  <c r="BB99" i="3"/>
  <c r="F18" i="2" s="1"/>
  <c r="G31" i="3"/>
  <c r="BA30"/>
  <c r="BA31" s="1"/>
  <c r="E9" i="2" s="1"/>
  <c r="BD50" i="3"/>
  <c r="H10" i="2" s="1"/>
  <c r="G70" i="3"/>
  <c r="BA58"/>
  <c r="BA70" s="1"/>
  <c r="E13" i="2" s="1"/>
  <c r="BA72" i="3"/>
  <c r="BA73" s="1"/>
  <c r="E14" i="2" s="1"/>
  <c r="G73" i="3"/>
  <c r="F20" i="2" l="1"/>
  <c r="C16" i="1" s="1"/>
  <c r="H20" i="2"/>
  <c r="C17" i="1" s="1"/>
  <c r="E20" i="2"/>
  <c r="G32" l="1"/>
  <c r="I32" s="1"/>
  <c r="G31"/>
  <c r="I31" s="1"/>
  <c r="G21" i="1" s="1"/>
  <c r="G30" i="2"/>
  <c r="I30" s="1"/>
  <c r="G20" i="1" s="1"/>
  <c r="G29" i="2"/>
  <c r="I29" s="1"/>
  <c r="G19" i="1" s="1"/>
  <c r="G28" i="2"/>
  <c r="I28" s="1"/>
  <c r="G18" i="1" s="1"/>
  <c r="G27" i="2"/>
  <c r="I27" s="1"/>
  <c r="G17" i="1" s="1"/>
  <c r="G26" i="2"/>
  <c r="I26" s="1"/>
  <c r="G16" i="1" s="1"/>
  <c r="G25" i="2"/>
  <c r="I25" s="1"/>
  <c r="G33"/>
  <c r="I33" s="1"/>
  <c r="C15" i="1"/>
  <c r="C19" s="1"/>
  <c r="C22" s="1"/>
  <c r="H34" i="2" l="1"/>
  <c r="G23" i="1" s="1"/>
  <c r="C23" s="1"/>
  <c r="F30" s="1"/>
  <c r="G15"/>
  <c r="G22" l="1"/>
  <c r="F31"/>
  <c r="F34" s="1"/>
</calcChain>
</file>

<file path=xl/sharedStrings.xml><?xml version="1.0" encoding="utf-8"?>
<sst xmlns="http://schemas.openxmlformats.org/spreadsheetml/2006/main" count="417" uniqueCount="279">
  <si>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</si>
  <si>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</si>
  <si>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</si>
  <si>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</si>
  <si>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</si>
  <si>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</si>
  <si>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</si>
  <si>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</si>
  <si>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</si>
  <si>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</si>
  <si>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</si>
  <si>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</si>
  <si>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</si>
  <si>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</si>
  <si>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</si>
  <si>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</si>
  <si>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</si>
  <si>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</si>
  <si>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</si>
  <si>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</si>
  <si>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</si>
  <si>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</si>
  <si>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</si>
  <si>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</si>
  <si>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</si>
  <si>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</si>
  <si>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</si>
  <si>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</si>
  <si>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</si>
  <si>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</si>
  <si>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</si>
  <si>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</si>
  <si>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</si>
  <si>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</si>
  <si>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</si>
  <si>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</si>
  <si>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</si>
  <si>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</si>
  <si>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</si>
  <si>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</si>
  <si>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</si>
  <si>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</si>
  <si>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</si>
  <si>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</si>
  <si>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</si>
  <si>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</si>
  <si>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</si>
  <si>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</si>
  <si>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</si>
  <si>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</si>
  <si>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</si>
  <si>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</si>
  <si>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</si>
  <si>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</si>
  <si>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</si>
  <si>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</si>
  <si>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</si>
  <si>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</si>
  <si>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</si>
  <si>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</si>
  <si>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</si>
  <si>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</si>
  <si>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</si>
  <si>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</si>
  <si>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</si>
  <si>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</si>
  <si>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</si>
  <si>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</si>
  <si>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</si>
  <si>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</si>
  <si>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</si>
  <si>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</si>
  <si>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</si>
  <si>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</si>
  <si>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SLEPÝ ROZPOČET</t>
  </si>
  <si>
    <t>Ba-002/12</t>
  </si>
  <si>
    <t>Hala na výrobu kontejnerů Vranovice</t>
  </si>
  <si>
    <t>01</t>
  </si>
  <si>
    <t>Hala</t>
  </si>
  <si>
    <t>10</t>
  </si>
  <si>
    <t>2</t>
  </si>
  <si>
    <t>Základy a zvláštní zakládání</t>
  </si>
  <si>
    <t>275321321R00</t>
  </si>
  <si>
    <t xml:space="preserve">Železobeton základových bloků </t>
  </si>
  <si>
    <t>m3</t>
  </si>
  <si>
    <t>275351215R00</t>
  </si>
  <si>
    <t xml:space="preserve">Bednění stěn základových bloků - zřízení </t>
  </si>
  <si>
    <t>m2</t>
  </si>
  <si>
    <t>275351216R00</t>
  </si>
  <si>
    <t xml:space="preserve">Bednění stěn základových bloků - odstranění </t>
  </si>
  <si>
    <t>275361113R00</t>
  </si>
  <si>
    <t xml:space="preserve">Vyztuz zakl bloku </t>
  </si>
  <si>
    <t>t</t>
  </si>
  <si>
    <t>279311911R00</t>
  </si>
  <si>
    <t xml:space="preserve">Beton základových zdí prostý C 16/20  (B 20) </t>
  </si>
  <si>
    <t>279321347U00</t>
  </si>
  <si>
    <t xml:space="preserve">Základová zeď ŽB C25/30 </t>
  </si>
  <si>
    <t>279351101R00</t>
  </si>
  <si>
    <t xml:space="preserve">Bednění stěn základových zdí, jednostranné-zřízení </t>
  </si>
  <si>
    <t>279351102R00</t>
  </si>
  <si>
    <t xml:space="preserve">Bednění stěn základových zdí, jednostranné-odstran </t>
  </si>
  <si>
    <t>279361921RT9</t>
  </si>
  <si>
    <t>Výztuž základových zdí ze svařovaných sítí svařovaná síť - drát 8,0  oka 150/150</t>
  </si>
  <si>
    <t>330311712U00</t>
  </si>
  <si>
    <t>Sloup/pilíř beton C20/25 do ztraceného bednění, vč. výztuže (lakovací box)</t>
  </si>
  <si>
    <t>274320030RA1</t>
  </si>
  <si>
    <t>Základový pas ŽB z betonu C 16/20 pod stěnou na podepření podesty schodiště</t>
  </si>
  <si>
    <t>274320030RAA</t>
  </si>
  <si>
    <t>Základový pas ŽB z betonu C 16/20 pod soklový panel</t>
  </si>
  <si>
    <t>275320030RA0</t>
  </si>
  <si>
    <t>Základová patka ŽB z betonu C 16/20 lakovací box - 2 betonové kostky u jímek</t>
  </si>
  <si>
    <t>2001</t>
  </si>
  <si>
    <t xml:space="preserve">Podbetonování sloupů </t>
  </si>
  <si>
    <t>soubor</t>
  </si>
  <si>
    <t>3</t>
  </si>
  <si>
    <t>Svislé a kompletní konstrukce</t>
  </si>
  <si>
    <t>3001</t>
  </si>
  <si>
    <t>Dodávka sokl. nezateplených žb panelů vč.dopravy v.=0,8m, tl.=0,16m</t>
  </si>
  <si>
    <t>3002</t>
  </si>
  <si>
    <t>Montáž sokl. nezateplených žb panelů vč. zatmelení vnějších svislých spar</t>
  </si>
  <si>
    <t>34</t>
  </si>
  <si>
    <t>Stěny a příčky</t>
  </si>
  <si>
    <t>311230050RA0</t>
  </si>
  <si>
    <t>Zdivo nosné Porotherm, tloušťka 24 cm podepření mezipodesty schodiště</t>
  </si>
  <si>
    <t>4</t>
  </si>
  <si>
    <t>Vodorovné konstrukce</t>
  </si>
  <si>
    <t>411321414R00</t>
  </si>
  <si>
    <t>Stropy deskové ze železobetonu B 30 (C 25/30) zastropení jímek</t>
  </si>
  <si>
    <t>411351101R00</t>
  </si>
  <si>
    <t xml:space="preserve">Bednění stropů deskových, bednění vlastní -zřízení </t>
  </si>
  <si>
    <t>411351102R00</t>
  </si>
  <si>
    <t xml:space="preserve">Bednění stropů deskových, vlastní - odstranění </t>
  </si>
  <si>
    <t>411354173R00</t>
  </si>
  <si>
    <t xml:space="preserve">Podpěrná konstr. stropů do 12 kPa - zřízení </t>
  </si>
  <si>
    <t>411354174R00</t>
  </si>
  <si>
    <t xml:space="preserve">Podpěrná konstr. stropů do 12 kPa - odstranění </t>
  </si>
  <si>
    <t>411354236R00</t>
  </si>
  <si>
    <t>Bednění stropů plech lesklý, vlna 50 mm tl. 1,0 mm zastropení jímek</t>
  </si>
  <si>
    <t>411361821R00</t>
  </si>
  <si>
    <t xml:space="preserve">Výztuž stropů z betonářské oceli 10505 </t>
  </si>
  <si>
    <t>411361921RT9</t>
  </si>
  <si>
    <t>Výztuž stropů svařovanou sítí z drátů tažených svařovaná síť - drát 8,0 mm, oka 150 / 150 mm</t>
  </si>
  <si>
    <t>417351115R00</t>
  </si>
  <si>
    <t xml:space="preserve">Bednění zastropení jímek - zřízení </t>
  </si>
  <si>
    <t>417351116R00</t>
  </si>
  <si>
    <t xml:space="preserve">Bednění zastropení jímek - odstranění </t>
  </si>
  <si>
    <t>4111</t>
  </si>
  <si>
    <t>D+M stropních panelů z př.bet.dutinové tl. 200mm vč. dopravy, uložení na gumová ložiska</t>
  </si>
  <si>
    <t>4112</t>
  </si>
  <si>
    <t xml:space="preserve">Betonová zálivka na zalití spar </t>
  </si>
  <si>
    <t>4113</t>
  </si>
  <si>
    <t xml:space="preserve">Výztuž spar mezi panely z betonářské oceli 10505 </t>
  </si>
  <si>
    <t>4114</t>
  </si>
  <si>
    <t xml:space="preserve">Zabetonování otvorů s trny </t>
  </si>
  <si>
    <t>41</t>
  </si>
  <si>
    <t>Stropy a stropní konstrukce</t>
  </si>
  <si>
    <t>417351115</t>
  </si>
  <si>
    <t>Bednění pro konstrukci podlahy L90/56/6</t>
  </si>
  <si>
    <t>kg</t>
  </si>
  <si>
    <t>43</t>
  </si>
  <si>
    <t>Schodiště</t>
  </si>
  <si>
    <t>41001</t>
  </si>
  <si>
    <t xml:space="preserve">D+M žb prefa schodiště vč. základu a dlažby </t>
  </si>
  <si>
    <t>63</t>
  </si>
  <si>
    <t>Podlahy a podlahové konstrukce</t>
  </si>
  <si>
    <t>631315611R00</t>
  </si>
  <si>
    <t>Mazanina betonová tl. 12 - 24 cm C 16/20  (B 20) podkladní beton jímek</t>
  </si>
  <si>
    <t>631315611R01</t>
  </si>
  <si>
    <t>Mazanina betonová tl. 12 - 24 cm C 16/20  (B 20) podkladní beton administrativní části</t>
  </si>
  <si>
    <t>631315711R00</t>
  </si>
  <si>
    <t>Mazanina betonová tl. 12 - 24 cm C 25/30  (B 30) dna jímek</t>
  </si>
  <si>
    <t>631319175R0</t>
  </si>
  <si>
    <t>Příplatek za stržení povrchu mazaniny tl. 24 cm podkladní beton v administrativní části</t>
  </si>
  <si>
    <t>631319175R00</t>
  </si>
  <si>
    <t xml:space="preserve">Příplatek za stržení povrchu mazaniny tl. 24 cm </t>
  </si>
  <si>
    <t>631361921R9</t>
  </si>
  <si>
    <t>Výztuž mazanin svařovanou sítí z drátů tažených sv.síť-drát 8,0mm, oka 150/150 mm, pod lis a nůžky</t>
  </si>
  <si>
    <t>631361921RT5</t>
  </si>
  <si>
    <t>Výztuž mazanin svařovanou sítí z drátů tažených sv.síť-drát 6,0mm, oka 150/150mm do podkl.bet.1.NP</t>
  </si>
  <si>
    <t>631361921RT9</t>
  </si>
  <si>
    <t>Výztuž mazanin svařovanou sítí z drátů tažených svařovaná síť - drát 8,0 mm, oka 150/150 mm, jímky</t>
  </si>
  <si>
    <t>63001</t>
  </si>
  <si>
    <t>Drátkobetonová žb deska tl.150mm,výztuž 20 kg/m3 povrchová úprava vsypem Panbex F2, zat. 5t/m2</t>
  </si>
  <si>
    <t>63002</t>
  </si>
  <si>
    <t xml:space="preserve">D+M dilatačního profilu TERA do podlahy </t>
  </si>
  <si>
    <t>m</t>
  </si>
  <si>
    <t>63003</t>
  </si>
  <si>
    <t xml:space="preserve">Ocel. táhlo do podlahy ke spojení se štít. sloupy </t>
  </si>
  <si>
    <t>63004</t>
  </si>
  <si>
    <t xml:space="preserve">Uchycení kolejí </t>
  </si>
  <si>
    <t>99</t>
  </si>
  <si>
    <t>Staveništní přesun hmot</t>
  </si>
  <si>
    <t>998014011R00</t>
  </si>
  <si>
    <t xml:space="preserve">Přesun hmot, budovy mont. jednopodl. s pláštěm </t>
  </si>
  <si>
    <t>711</t>
  </si>
  <si>
    <t>Izolace proti vodě</t>
  </si>
  <si>
    <t>711111001RZ1</t>
  </si>
  <si>
    <t>Izolace proti vlhkosti vodor. nátěr ALP za studena 1x nátěr - včetně dodávky penetračního laku ALP</t>
  </si>
  <si>
    <t>711112001RZ1</t>
  </si>
  <si>
    <t>Izolace proti vlhkosti svis. nátěr ALP, za studena 1x nátěr - včetně dodávky asfaltového laku</t>
  </si>
  <si>
    <t>711141559R00</t>
  </si>
  <si>
    <t xml:space="preserve">Izolace proti vlhk. vodorovná pásy přitavením </t>
  </si>
  <si>
    <t>711142559R00</t>
  </si>
  <si>
    <t xml:space="preserve">Izolace proti vlhkosti svislá pásy přitavením </t>
  </si>
  <si>
    <t>62836114</t>
  </si>
  <si>
    <t xml:space="preserve">Pás asfaltovaný těžký Bitalbit S S35 Al </t>
  </si>
  <si>
    <t>711001</t>
  </si>
  <si>
    <t>D+M hydroizolace HDPE Junifol tl. 0,6mm vč.podkladní geotextilie 200g/m2</t>
  </si>
  <si>
    <t>998711201R00</t>
  </si>
  <si>
    <t xml:space="preserve">Přesun hmot pro izolace proti vodě, výšky do 6 m </t>
  </si>
  <si>
    <t>764</t>
  </si>
  <si>
    <t>Konstrukce klempířské</t>
  </si>
  <si>
    <t>764001</t>
  </si>
  <si>
    <t>Žlab podokapní půlkruhový rš. 250mm poplast. pozink</t>
  </si>
  <si>
    <t>764002</t>
  </si>
  <si>
    <t>Svody d=100 mm poplast. pozink</t>
  </si>
  <si>
    <t>767</t>
  </si>
  <si>
    <t>Konstrukce zámečnické</t>
  </si>
  <si>
    <t>7670001</t>
  </si>
  <si>
    <t xml:space="preserve">Lemování jímek L 35x35x4 </t>
  </si>
  <si>
    <t>7670002</t>
  </si>
  <si>
    <t xml:space="preserve">Lemování jímek L 70x45x5 </t>
  </si>
  <si>
    <t>7670004</t>
  </si>
  <si>
    <t>Ocelová trubka D=100mm pro odvětrání jímky</t>
  </si>
  <si>
    <t>kus</t>
  </si>
  <si>
    <t>7670005</t>
  </si>
  <si>
    <t>Ocelová trubka D=60mm pro jímku tryskacího boxu</t>
  </si>
  <si>
    <t>998767202R00</t>
  </si>
  <si>
    <t xml:space="preserve">Přesun hmot pro zámečnické konstr., výšky do 12 m </t>
  </si>
  <si>
    <t>769</t>
  </si>
  <si>
    <t>Otvorové prvky z plastu</t>
  </si>
  <si>
    <t>7690001</t>
  </si>
  <si>
    <t>Plastové výplně otvorů vč. vnitřních parapetů zázemí</t>
  </si>
  <si>
    <t>7690002</t>
  </si>
  <si>
    <t>Plastové výplně otvorů vč. lemování hala</t>
  </si>
  <si>
    <t>M43</t>
  </si>
  <si>
    <t>Montáže ocelových konstrukcí</t>
  </si>
  <si>
    <t>43001</t>
  </si>
  <si>
    <t>OK haly pozinkovaná, sloupy, příhr. vazníky kotvení ztužení</t>
  </si>
  <si>
    <t>43002</t>
  </si>
  <si>
    <t>OK zázemí pozinkovaná, sloupy, příhr. vazníky kotvení ztužení</t>
  </si>
  <si>
    <t>43003</t>
  </si>
  <si>
    <t>střešní plášť tr.plech 0,65mm, paroz., izolace tl. 200mm, tr.plech IP 18mm 0,5mm, lem</t>
  </si>
  <si>
    <t>43004</t>
  </si>
  <si>
    <t>stěnový plášť tr.plech paroz., spoj. mat. nerez izolace tl. 150mm, tr.plech 18mm 0,5mm, lem</t>
  </si>
  <si>
    <t>43005</t>
  </si>
  <si>
    <t xml:space="preserve">střešní plášť neizolovaný, trapéz. plech </t>
  </si>
  <si>
    <t>43006</t>
  </si>
  <si>
    <t xml:space="preserve">stěnový plášť neizolovaný, trapéz. plech </t>
  </si>
  <si>
    <t>43007</t>
  </si>
  <si>
    <t>střešní plášť, izolované prosvětlení trapéz. laminát, polykarbon.deska, trapéz. laminát</t>
  </si>
  <si>
    <t>43008</t>
  </si>
  <si>
    <t>střešní plášť, neizolované prosvětlení trapéz. laminát</t>
  </si>
  <si>
    <t>43009</t>
  </si>
  <si>
    <t>OK pod patrem v zázemí, válc. profily HEA 250 mm 2xnátěr, 1xzáklad</t>
  </si>
  <si>
    <t>43010</t>
  </si>
  <si>
    <t xml:space="preserve">Doprava OK haly </t>
  </si>
  <si>
    <t>43011</t>
  </si>
  <si>
    <t>Montáž, výrobní a mont. dokumentace statický výpočet, montážní technika</t>
  </si>
  <si>
    <t>43012</t>
  </si>
  <si>
    <t xml:space="preserve">Sekční vrata </t>
  </si>
  <si>
    <t>43013</t>
  </si>
  <si>
    <t xml:space="preserve">Ocelové dveře 1/2,1m </t>
  </si>
  <si>
    <t>43014</t>
  </si>
  <si>
    <t>Přístupový žebřík s ochr. košem pozink.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</si>
  <si>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</si>
  <si>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</si>
  <si>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</si>
  <si>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</si>
  <si>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</si>
  <si>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</si>
  <si>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</si>
  <si>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</si>
  <si>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Ostatní náklady - hlídání stavby</t>
  </si>
  <si>
    <t>Stavební společnost Navrátil s.r.o.</t>
  </si>
  <si>
    <t>Futures Contproduct s.r.o.</t>
  </si>
  <si>
    <t>Výkaz výměr</t>
  </si>
  <si>
    <t>Hala na výrobu kontejnerů ve Vranovicích</t>
  </si>
  <si>
    <t>Hrubá horní stavba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</si>
</sst>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0.0"/>
    <numFmt numFmtId="166" formatCode="#,##0\ &quot;Kč&quot;"/>
  </numFmts>
  <fonts count="22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3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10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74</v>
      </c>
      <c r="B1" s="2"/>
      <c r="C1" s="2"/>
      <c r="D1" s="2"/>
      <c r="E1" s="2"/>
      <c r="F1" s="2"/>
      <c r="G1" s="2"/>
    </row>
    <row r="2" spans="1:57" ht="12.75" customHeight="1">
      <c r="A2" s="3" t="s">
        <v>0</v>
      </c>
      <c r="B2" s="4"/>
      <c r="C2" s="5" t="str">
        <f>Rekapitulace!H1</f>
        <v>10</v>
      </c>
      <c r="D2" s="5" t="str">
        <f>Rekapitulace!G2</f>
        <v>Hala</v>
      </c>
      <c r="E2" s="6"/>
      <c r="F2" s="7" t="s">
        <v>1</v>
      </c>
      <c r="G2" s="8"/>
    </row>
    <row r="3" spans="1:57" ht="3" hidden="1" customHeight="1">
      <c r="A3" s="9"/>
      <c r="B3" s="10"/>
      <c r="C3" s="11"/>
      <c r="D3" s="11"/>
      <c r="E3" s="12"/>
      <c r="F3" s="13"/>
      <c r="G3" s="14"/>
    </row>
    <row r="4" spans="1:57" ht="12" customHeight="1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5" customHeight="1">
      <c r="A5" s="17" t="s">
        <v>77</v>
      </c>
      <c r="B5" s="18"/>
      <c r="C5" s="19" t="s">
        <v>78</v>
      </c>
      <c r="D5" s="20"/>
      <c r="E5" s="18"/>
      <c r="F5" s="13" t="s">
        <v>6</v>
      </c>
      <c r="G5" s="14"/>
    </row>
    <row r="6" spans="1:57" ht="12.95" customHeight="1">
      <c r="A6" s="15" t="s">
        <v>7</v>
      </c>
      <c r="B6" s="10"/>
      <c r="C6" s="11" t="s">
        <v>8</v>
      </c>
      <c r="D6" s="11"/>
      <c r="E6" s="12"/>
      <c r="F6" s="21" t="s">
        <v>9</v>
      </c>
      <c r="G6" s="22"/>
      <c r="O6" s="23"/>
    </row>
    <row r="7" spans="1:57" ht="12.95" customHeight="1">
      <c r="A7" s="24" t="s">
        <v>75</v>
      </c>
      <c r="B7" s="25"/>
      <c r="C7" s="26" t="s">
        <v>76</v>
      </c>
      <c r="D7" s="27"/>
      <c r="E7" s="27"/>
      <c r="F7" s="28" t="s">
        <v>10</v>
      </c>
      <c r="G7" s="22">
        <f>IF(PocetMJ=0,,ROUND((F30+F32)/PocetMJ,1))</f>
        <v>0</v>
      </c>
    </row>
    <row r="8" spans="1:57">
      <c r="A8" s="29" t="s">
        <v>11</v>
      </c>
      <c r="B8" s="13"/>
      <c r="C8" s="200"/>
      <c r="D8" s="200"/>
      <c r="E8" s="201"/>
      <c r="F8" s="30" t="s">
        <v>12</v>
      </c>
      <c r="G8" s="31"/>
      <c r="H8" s="32"/>
      <c r="I8" s="33"/>
    </row>
    <row r="9" spans="1:57">
      <c r="A9" s="29" t="s">
        <v>13</v>
      </c>
      <c r="B9" s="13"/>
      <c r="C9" s="200">
        <f>Projektant</f>
        <v>0</v>
      </c>
      <c r="D9" s="200"/>
      <c r="E9" s="201"/>
      <c r="F9" s="13"/>
      <c r="G9" s="34"/>
      <c r="H9" s="35"/>
    </row>
    <row r="10" spans="1:57">
      <c r="A10" s="29" t="s">
        <v>14</v>
      </c>
      <c r="B10" s="13"/>
      <c r="C10" s="200" t="s">
        <v>275</v>
      </c>
      <c r="D10" s="200"/>
      <c r="E10" s="200"/>
      <c r="F10" s="36"/>
      <c r="G10" s="37"/>
      <c r="H10" s="38"/>
    </row>
    <row r="11" spans="1:57" ht="13.5" customHeight="1">
      <c r="A11" s="29" t="s">
        <v>15</v>
      </c>
      <c r="B11" s="13"/>
      <c r="C11" s="200" t="s">
        <v>274</v>
      </c>
      <c r="D11" s="200"/>
      <c r="E11" s="200"/>
      <c r="F11" s="39" t="s">
        <v>16</v>
      </c>
      <c r="G11" s="40" t="s">
        <v>75</v>
      </c>
      <c r="H11" s="35"/>
      <c r="BA11" s="41"/>
      <c r="BB11" s="41"/>
      <c r="BC11" s="41"/>
      <c r="BD11" s="41"/>
      <c r="BE11" s="41"/>
    </row>
    <row r="12" spans="1:57" ht="12.75" customHeight="1">
      <c r="A12" s="42" t="s">
        <v>17</v>
      </c>
      <c r="B12" s="10"/>
      <c r="C12" s="202"/>
      <c r="D12" s="202"/>
      <c r="E12" s="202"/>
      <c r="F12" s="43" t="s">
        <v>18</v>
      </c>
      <c r="G12" s="44"/>
      <c r="H12" s="35"/>
    </row>
    <row r="13" spans="1:57" ht="28.5" customHeight="1" thickBot="1">
      <c r="A13" s="45" t="s">
        <v>19</v>
      </c>
      <c r="B13" s="46"/>
      <c r="C13" s="46"/>
      <c r="D13" s="46"/>
      <c r="E13" s="47"/>
      <c r="F13" s="47"/>
      <c r="G13" s="48"/>
      <c r="H13" s="35"/>
    </row>
    <row r="14" spans="1:57" ht="17.25" customHeight="1" thickBot="1">
      <c r="A14" s="49" t="s">
        <v>20</v>
      </c>
      <c r="B14" s="50"/>
      <c r="C14" s="51"/>
      <c r="D14" s="52" t="s">
        <v>21</v>
      </c>
      <c r="E14" s="53"/>
      <c r="F14" s="53"/>
      <c r="G14" s="51"/>
    </row>
    <row r="15" spans="1:57" ht="15.95" customHeight="1">
      <c r="A15" s="54"/>
      <c r="B15" s="55" t="s">
        <v>22</v>
      </c>
      <c r="C15" s="56">
        <f>HSV</f>
        <v>0</v>
      </c>
      <c r="D15" s="57" t="str">
        <f>Rekapitulace!A25</f>
        <v>Ztížené výrobní podmínky</v>
      </c>
      <c r="E15" s="58"/>
      <c r="F15" s="59"/>
      <c r="G15" s="56">
        <f>Rekapitulace!I25</f>
        <v>0</v>
      </c>
    </row>
    <row r="16" spans="1:57" ht="15.95" customHeight="1">
      <c r="A16" s="54" t="s">
        <v>23</v>
      </c>
      <c r="B16" s="55" t="s">
        <v>24</v>
      </c>
      <c r="C16" s="56">
        <f>PSV</f>
        <v>0</v>
      </c>
      <c r="D16" s="9" t="str">
        <f>Rekapitulace!A26</f>
        <v>Oborová přirážka</v>
      </c>
      <c r="E16" s="60"/>
      <c r="F16" s="61"/>
      <c r="G16" s="56">
        <f>Rekapitulace!I26</f>
        <v>0</v>
      </c>
    </row>
    <row r="17" spans="1:7" ht="15.95" customHeight="1">
      <c r="A17" s="54" t="s">
        <v>25</v>
      </c>
      <c r="B17" s="55" t="s">
        <v>26</v>
      </c>
      <c r="C17" s="56">
        <f>Mont</f>
        <v>0</v>
      </c>
      <c r="D17" s="9" t="str">
        <f>Rekapitulace!A27</f>
        <v>Přesun stavebních kapacit</v>
      </c>
      <c r="E17" s="60"/>
      <c r="F17" s="61"/>
      <c r="G17" s="56">
        <f>Rekapitulace!I27</f>
        <v>0</v>
      </c>
    </row>
    <row r="18" spans="1:7" ht="15.95" customHeight="1">
      <c r="A18" s="62" t="s">
        <v>27</v>
      </c>
      <c r="B18" s="63" t="s">
        <v>28</v>
      </c>
      <c r="C18" s="56">
        <f>Dodavka</f>
        <v>0</v>
      </c>
      <c r="D18" s="9" t="str">
        <f>Rekapitulace!A28</f>
        <v>Mimostaveništní doprava</v>
      </c>
      <c r="E18" s="60"/>
      <c r="F18" s="61"/>
      <c r="G18" s="56">
        <f>Rekapitulace!I28</f>
        <v>0</v>
      </c>
    </row>
    <row r="19" spans="1:7" ht="15.95" customHeight="1">
      <c r="A19" s="64" t="s">
        <v>29</v>
      </c>
      <c r="B19" s="55"/>
      <c r="C19" s="56">
        <f>SUM(C15:C18)</f>
        <v>0</v>
      </c>
      <c r="D19" s="9" t="str">
        <f>Rekapitulace!A29</f>
        <v>Zařízení staveniště</v>
      </c>
      <c r="E19" s="60"/>
      <c r="F19" s="61"/>
      <c r="G19" s="56">
        <f>Rekapitulace!I29</f>
        <v>0</v>
      </c>
    </row>
    <row r="20" spans="1:7" ht="15.95" customHeight="1">
      <c r="A20" s="64"/>
      <c r="B20" s="55"/>
      <c r="C20" s="56"/>
      <c r="D20" s="9" t="str">
        <f>Rekapitulace!A30</f>
        <v>Provoz investora</v>
      </c>
      <c r="E20" s="60"/>
      <c r="F20" s="61"/>
      <c r="G20" s="56">
        <f>Rekapitulace!I30</f>
        <v>0</v>
      </c>
    </row>
    <row r="21" spans="1:7" ht="15.95" customHeight="1">
      <c r="A21" s="64" t="s">
        <v>30</v>
      </c>
      <c r="B21" s="55"/>
      <c r="C21" s="56">
        <f>HZS</f>
        <v>0</v>
      </c>
      <c r="D21" s="9" t="str">
        <f>Rekapitulace!A31</f>
        <v>Kompletační činnost (IČD)</v>
      </c>
      <c r="E21" s="60"/>
      <c r="F21" s="61"/>
      <c r="G21" s="56">
        <f>Rekapitulace!I31</f>
        <v>0</v>
      </c>
    </row>
    <row r="22" spans="1:7" ht="15.95" customHeight="1">
      <c r="A22" s="65" t="s">
        <v>31</v>
      </c>
      <c r="B22" s="66"/>
      <c r="C22" s="56">
        <f>C19+C21</f>
        <v>0</v>
      </c>
      <c r="D22" s="9" t="s">
        <v>32</v>
      </c>
      <c r="E22" s="60"/>
      <c r="F22" s="61"/>
      <c r="G22" s="56">
        <f>G23-SUM(G15:G21)</f>
        <v>0</v>
      </c>
    </row>
    <row r="23" spans="1:7" ht="15.95" customHeight="1" thickBot="1">
      <c r="A23" s="203" t="s">
        <v>33</v>
      </c>
      <c r="B23" s="204"/>
      <c r="C23" s="67">
        <f>C22+G23</f>
        <v>0</v>
      </c>
      <c r="D23" s="68" t="s">
        <v>34</v>
      </c>
      <c r="E23" s="69"/>
      <c r="F23" s="70"/>
      <c r="G23" s="56">
        <f>VRN</f>
        <v>0</v>
      </c>
    </row>
    <row r="24" spans="1:7">
      <c r="A24" s="71" t="s">
        <v>35</v>
      </c>
      <c r="B24" s="72"/>
      <c r="C24" s="73"/>
      <c r="D24" s="72" t="s">
        <v>36</v>
      </c>
      <c r="E24" s="72"/>
      <c r="F24" s="74" t="s">
        <v>37</v>
      </c>
      <c r="G24" s="75"/>
    </row>
    <row r="25" spans="1:7">
      <c r="A25" s="65" t="s">
        <v>38</v>
      </c>
      <c r="B25" s="66"/>
      <c r="C25" s="76"/>
      <c r="D25" s="66" t="s">
        <v>38</v>
      </c>
      <c r="E25" s="77"/>
      <c r="F25" s="78" t="s">
        <v>38</v>
      </c>
      <c r="G25" s="79"/>
    </row>
    <row r="26" spans="1:7" ht="37.5" customHeight="1">
      <c r="A26" s="65" t="s">
        <v>39</v>
      </c>
      <c r="B26" s="80"/>
      <c r="C26" s="76"/>
      <c r="D26" s="66" t="s">
        <v>39</v>
      </c>
      <c r="E26" s="77"/>
      <c r="F26" s="78" t="s">
        <v>39</v>
      </c>
      <c r="G26" s="79"/>
    </row>
    <row r="27" spans="1:7">
      <c r="A27" s="65"/>
      <c r="B27" s="81"/>
      <c r="C27" s="76"/>
      <c r="D27" s="66"/>
      <c r="E27" s="77"/>
      <c r="F27" s="78"/>
      <c r="G27" s="79"/>
    </row>
    <row r="28" spans="1:7">
      <c r="A28" s="65" t="s">
        <v>40</v>
      </c>
      <c r="B28" s="66"/>
      <c r="C28" s="76"/>
      <c r="D28" s="78" t="s">
        <v>41</v>
      </c>
      <c r="E28" s="76"/>
      <c r="F28" s="82" t="s">
        <v>41</v>
      </c>
      <c r="G28" s="79"/>
    </row>
    <row r="29" spans="1:7" ht="69" customHeight="1">
      <c r="A29" s="65"/>
      <c r="B29" s="66"/>
      <c r="C29" s="83"/>
      <c r="D29" s="84"/>
      <c r="E29" s="83"/>
      <c r="F29" s="66"/>
      <c r="G29" s="79"/>
    </row>
    <row r="30" spans="1:7">
      <c r="A30" s="85" t="s">
        <v>42</v>
      </c>
      <c r="B30" s="86"/>
      <c r="C30" s="87">
        <v>20</v>
      </c>
      <c r="D30" s="86" t="s">
        <v>43</v>
      </c>
      <c r="E30" s="88"/>
      <c r="F30" s="205">
        <f>C23-F32</f>
        <v>0</v>
      </c>
      <c r="G30" s="206"/>
    </row>
    <row r="31" spans="1:7">
      <c r="A31" s="85" t="s">
        <v>44</v>
      </c>
      <c r="B31" s="86"/>
      <c r="C31" s="87">
        <f>SazbaDPH1</f>
        <v>20</v>
      </c>
      <c r="D31" s="86" t="s">
        <v>45</v>
      </c>
      <c r="E31" s="88"/>
      <c r="F31" s="205">
        <f>ROUND(PRODUCT(F30,C31/100),0)</f>
        <v>0</v>
      </c>
      <c r="G31" s="206"/>
    </row>
    <row r="32" spans="1:7">
      <c r="A32" s="85" t="s">
        <v>42</v>
      </c>
      <c r="B32" s="86"/>
      <c r="C32" s="87">
        <v>0</v>
      </c>
      <c r="D32" s="86" t="s">
        <v>45</v>
      </c>
      <c r="E32" s="88"/>
      <c r="F32" s="205">
        <v>0</v>
      </c>
      <c r="G32" s="206"/>
    </row>
    <row r="33" spans="1:8">
      <c r="A33" s="85" t="s">
        <v>44</v>
      </c>
      <c r="B33" s="89"/>
      <c r="C33" s="90">
        <f>SazbaDPH2</f>
        <v>0</v>
      </c>
      <c r="D33" s="86" t="s">
        <v>45</v>
      </c>
      <c r="E33" s="61"/>
      <c r="F33" s="205">
        <f>ROUND(PRODUCT(F32,C33/100),0)</f>
        <v>0</v>
      </c>
      <c r="G33" s="206"/>
    </row>
    <row r="34" spans="1:8" s="94" customFormat="1" ht="19.5" customHeight="1" thickBot="1">
      <c r="A34" s="91" t="s">
        <v>46</v>
      </c>
      <c r="B34" s="92"/>
      <c r="C34" s="92"/>
      <c r="D34" s="92"/>
      <c r="E34" s="93"/>
      <c r="F34" s="207">
        <f>ROUND(SUM(F30:F33),0)</f>
        <v>0</v>
      </c>
      <c r="G34" s="208"/>
    </row>
    <row r="36" spans="1:8">
      <c r="A36" s="95" t="s">
        <v>47</v>
      </c>
      <c r="B36" s="95"/>
      <c r="C36" s="95"/>
      <c r="D36" s="95"/>
      <c r="E36" s="95"/>
      <c r="F36" s="95"/>
      <c r="G36" s="95"/>
      <c r="H36" t="s">
        <v>5</v>
      </c>
    </row>
    <row r="37" spans="1:8" ht="14.25" customHeight="1">
      <c r="A37" s="95"/>
      <c r="B37" s="199"/>
      <c r="C37" s="199"/>
      <c r="D37" s="199"/>
      <c r="E37" s="199"/>
      <c r="F37" s="199"/>
      <c r="G37" s="199"/>
      <c r="H37" t="s">
        <v>5</v>
      </c>
    </row>
    <row r="38" spans="1:8" ht="12.75" customHeight="1">
      <c r="A38" s="96"/>
      <c r="B38" s="199"/>
      <c r="C38" s="199"/>
      <c r="D38" s="199"/>
      <c r="E38" s="199"/>
      <c r="F38" s="199"/>
      <c r="G38" s="199"/>
      <c r="H38" t="s">
        <v>5</v>
      </c>
    </row>
    <row r="39" spans="1:8">
      <c r="A39" s="96"/>
      <c r="B39" s="199"/>
      <c r="C39" s="199"/>
      <c r="D39" s="199"/>
      <c r="E39" s="199"/>
      <c r="F39" s="199"/>
      <c r="G39" s="199"/>
      <c r="H39" t="s">
        <v>5</v>
      </c>
    </row>
    <row r="40" spans="1:8">
      <c r="A40" s="96"/>
      <c r="B40" s="199"/>
      <c r="C40" s="199"/>
      <c r="D40" s="199"/>
      <c r="E40" s="199"/>
      <c r="F40" s="199"/>
      <c r="G40" s="199"/>
      <c r="H40" t="s">
        <v>5</v>
      </c>
    </row>
    <row r="41" spans="1:8">
      <c r="A41" s="96"/>
      <c r="B41" s="199"/>
      <c r="C41" s="199"/>
      <c r="D41" s="199"/>
      <c r="E41" s="199"/>
      <c r="F41" s="199"/>
      <c r="G41" s="199"/>
      <c r="H41" t="s">
        <v>5</v>
      </c>
    </row>
    <row r="42" spans="1:8">
      <c r="A42" s="96"/>
      <c r="B42" s="199"/>
      <c r="C42" s="199"/>
      <c r="D42" s="199"/>
      <c r="E42" s="199"/>
      <c r="F42" s="199"/>
      <c r="G42" s="199"/>
      <c r="H42" t="s">
        <v>5</v>
      </c>
    </row>
    <row r="43" spans="1:8">
      <c r="A43" s="96"/>
      <c r="B43" s="199"/>
      <c r="C43" s="199"/>
      <c r="D43" s="199"/>
      <c r="E43" s="199"/>
      <c r="F43" s="199"/>
      <c r="G43" s="199"/>
      <c r="H43" t="s">
        <v>5</v>
      </c>
    </row>
    <row r="44" spans="1:8">
      <c r="A44" s="96"/>
      <c r="B44" s="199"/>
      <c r="C44" s="199"/>
      <c r="D44" s="199"/>
      <c r="E44" s="199"/>
      <c r="F44" s="199"/>
      <c r="G44" s="199"/>
      <c r="H44" t="s">
        <v>5</v>
      </c>
    </row>
    <row r="45" spans="1:8" ht="0.75" customHeight="1">
      <c r="A45" s="96"/>
      <c r="B45" s="199"/>
      <c r="C45" s="199"/>
      <c r="D45" s="199"/>
      <c r="E45" s="199"/>
      <c r="F45" s="199"/>
      <c r="G45" s="199"/>
      <c r="H45" t="s">
        <v>5</v>
      </c>
    </row>
    <row r="46" spans="1:8">
      <c r="B46" s="198"/>
      <c r="C46" s="198"/>
      <c r="D46" s="198"/>
      <c r="E46" s="198"/>
      <c r="F46" s="198"/>
      <c r="G46" s="198"/>
    </row>
    <row r="47" spans="1:8">
      <c r="B47" s="198"/>
      <c r="C47" s="198"/>
      <c r="D47" s="198"/>
      <c r="E47" s="198"/>
      <c r="F47" s="198"/>
      <c r="G47" s="198"/>
    </row>
    <row r="48" spans="1:8">
      <c r="B48" s="198"/>
      <c r="C48" s="198"/>
      <c r="D48" s="198"/>
      <c r="E48" s="198"/>
      <c r="F48" s="198"/>
      <c r="G48" s="198"/>
    </row>
    <row r="49" spans="2:7">
      <c r="B49" s="198"/>
      <c r="C49" s="198"/>
      <c r="D49" s="198"/>
      <c r="E49" s="198"/>
      <c r="F49" s="198"/>
      <c r="G49" s="198"/>
    </row>
    <row r="50" spans="2:7">
      <c r="B50" s="198"/>
      <c r="C50" s="198"/>
      <c r="D50" s="198"/>
      <c r="E50" s="198"/>
      <c r="F50" s="198"/>
      <c r="G50" s="198"/>
    </row>
    <row r="51" spans="2:7">
      <c r="B51" s="198"/>
      <c r="C51" s="198"/>
      <c r="D51" s="198"/>
      <c r="E51" s="198"/>
      <c r="F51" s="198"/>
      <c r="G51" s="198"/>
    </row>
    <row r="52" spans="2:7">
      <c r="B52" s="198"/>
      <c r="C52" s="198"/>
      <c r="D52" s="198"/>
      <c r="E52" s="198"/>
      <c r="F52" s="198"/>
      <c r="G52" s="198"/>
    </row>
    <row r="53" spans="2:7">
      <c r="B53" s="198"/>
      <c r="C53" s="198"/>
      <c r="D53" s="198"/>
      <c r="E53" s="198"/>
      <c r="F53" s="198"/>
      <c r="G53" s="198"/>
    </row>
    <row r="54" spans="2:7">
      <c r="B54" s="198"/>
      <c r="C54" s="198"/>
      <c r="D54" s="198"/>
      <c r="E54" s="198"/>
      <c r="F54" s="198"/>
      <c r="G54" s="198"/>
    </row>
    <row r="55" spans="2:7">
      <c r="B55" s="198"/>
      <c r="C55" s="198"/>
      <c r="D55" s="198"/>
      <c r="E55" s="198"/>
      <c r="F55" s="198"/>
      <c r="G55" s="198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85"/>
  <sheetViews>
    <sheetView workbookViewId="0">
      <selection activeCell="H34" sqref="H34:I34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209" t="s">
        <v>48</v>
      </c>
      <c r="B1" s="210"/>
      <c r="C1" s="97" t="str">
        <f>CONCATENATE(cislostavby," ",nazevstavby)</f>
        <v>Ba-002/12 Hala na výrobu kontejnerů Vranovice</v>
      </c>
      <c r="D1" s="98"/>
      <c r="E1" s="99"/>
      <c r="F1" s="98"/>
      <c r="G1" s="100" t="s">
        <v>49</v>
      </c>
      <c r="H1" s="101" t="s">
        <v>79</v>
      </c>
      <c r="I1" s="102"/>
    </row>
    <row r="2" spans="1:9" ht="13.5" thickBot="1">
      <c r="A2" s="211" t="s">
        <v>50</v>
      </c>
      <c r="B2" s="212"/>
      <c r="C2" s="103" t="str">
        <f>CONCATENATE(cisloobjektu," ",nazevobjektu)</f>
        <v>01 Hala</v>
      </c>
      <c r="D2" s="104"/>
      <c r="E2" s="105"/>
      <c r="F2" s="104"/>
      <c r="G2" s="213" t="s">
        <v>78</v>
      </c>
      <c r="H2" s="214"/>
      <c r="I2" s="215"/>
    </row>
    <row r="3" spans="1:9" ht="13.5" thickTop="1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>
      <c r="A4" s="106" t="s">
        <v>51</v>
      </c>
      <c r="B4" s="107"/>
      <c r="C4" s="107"/>
      <c r="D4" s="107"/>
      <c r="E4" s="108"/>
      <c r="F4" s="107"/>
      <c r="G4" s="107"/>
      <c r="H4" s="107"/>
      <c r="I4" s="107"/>
    </row>
    <row r="5" spans="1:9" ht="13.5" thickBot="1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5" thickBot="1">
      <c r="A6" s="109"/>
      <c r="B6" s="110" t="s">
        <v>52</v>
      </c>
      <c r="C6" s="110"/>
      <c r="D6" s="111"/>
      <c r="E6" s="112" t="s">
        <v>53</v>
      </c>
      <c r="F6" s="113" t="s">
        <v>54</v>
      </c>
      <c r="G6" s="113" t="s">
        <v>55</v>
      </c>
      <c r="H6" s="113" t="s">
        <v>56</v>
      </c>
      <c r="I6" s="114" t="s">
        <v>30</v>
      </c>
    </row>
    <row r="7" spans="1:9" s="35" customFormat="1">
      <c r="A7" s="194" t="str">
        <f>Položky!B7</f>
        <v>2</v>
      </c>
      <c r="B7" s="115" t="str">
        <f>Položky!C7</f>
        <v>Základy a zvláštní zakládání</v>
      </c>
      <c r="C7" s="66"/>
      <c r="D7" s="116"/>
      <c r="E7" s="195">
        <f>Položky!BA24</f>
        <v>0</v>
      </c>
      <c r="F7" s="196">
        <f>Položky!BB24</f>
        <v>0</v>
      </c>
      <c r="G7" s="196">
        <f>Položky!BC24</f>
        <v>0</v>
      </c>
      <c r="H7" s="196">
        <f>Položky!BD24</f>
        <v>0</v>
      </c>
      <c r="I7" s="197">
        <f>Položky!BE24</f>
        <v>0</v>
      </c>
    </row>
    <row r="8" spans="1:9" s="35" customFormat="1">
      <c r="A8" s="194" t="str">
        <f>Položky!B25</f>
        <v>3</v>
      </c>
      <c r="B8" s="115" t="str">
        <f>Položky!C25</f>
        <v>Svislé a kompletní konstrukce</v>
      </c>
      <c r="C8" s="66"/>
      <c r="D8" s="116"/>
      <c r="E8" s="195">
        <f>Položky!BA28</f>
        <v>0</v>
      </c>
      <c r="F8" s="196">
        <f>Položky!BB28</f>
        <v>0</v>
      </c>
      <c r="G8" s="196">
        <f>Položky!BC28</f>
        <v>0</v>
      </c>
      <c r="H8" s="196">
        <f>Položky!BD28</f>
        <v>0</v>
      </c>
      <c r="I8" s="197">
        <f>Položky!BE28</f>
        <v>0</v>
      </c>
    </row>
    <row r="9" spans="1:9" s="35" customFormat="1">
      <c r="A9" s="194" t="str">
        <f>Položky!B29</f>
        <v>34</v>
      </c>
      <c r="B9" s="115" t="str">
        <f>Položky!C29</f>
        <v>Stěny a příčky</v>
      </c>
      <c r="C9" s="66"/>
      <c r="D9" s="116"/>
      <c r="E9" s="195">
        <f>Položky!BA31</f>
        <v>0</v>
      </c>
      <c r="F9" s="196">
        <f>Položky!BB31</f>
        <v>0</v>
      </c>
      <c r="G9" s="196">
        <f>Položky!BC31</f>
        <v>0</v>
      </c>
      <c r="H9" s="196">
        <f>Položky!BD31</f>
        <v>0</v>
      </c>
      <c r="I9" s="197">
        <f>Položky!BE31</f>
        <v>0</v>
      </c>
    </row>
    <row r="10" spans="1:9" s="35" customFormat="1">
      <c r="A10" s="194" t="str">
        <f>Položky!B32</f>
        <v>4</v>
      </c>
      <c r="B10" s="115" t="str">
        <f>Položky!C32</f>
        <v>Vodorovné konstrukce</v>
      </c>
      <c r="C10" s="66"/>
      <c r="D10" s="116"/>
      <c r="E10" s="195">
        <f>Položky!BA50</f>
        <v>0</v>
      </c>
      <c r="F10" s="196">
        <f>Položky!BB50</f>
        <v>0</v>
      </c>
      <c r="G10" s="196">
        <f>Položky!BC50</f>
        <v>0</v>
      </c>
      <c r="H10" s="196">
        <f>Položky!BD50</f>
        <v>0</v>
      </c>
      <c r="I10" s="197">
        <f>Položky!BE50</f>
        <v>0</v>
      </c>
    </row>
    <row r="11" spans="1:9" s="35" customFormat="1">
      <c r="A11" s="194" t="str">
        <f>Položky!B51</f>
        <v>41</v>
      </c>
      <c r="B11" s="115" t="str">
        <f>Položky!C51</f>
        <v>Stropy a stropní konstrukce</v>
      </c>
      <c r="C11" s="66"/>
      <c r="D11" s="116"/>
      <c r="E11" s="195">
        <f>Položky!BA53</f>
        <v>0</v>
      </c>
      <c r="F11" s="196">
        <f>Položky!BB53</f>
        <v>0</v>
      </c>
      <c r="G11" s="196">
        <f>Položky!BC53</f>
        <v>0</v>
      </c>
      <c r="H11" s="196">
        <f>Položky!BD53</f>
        <v>0</v>
      </c>
      <c r="I11" s="197">
        <f>Položky!BE53</f>
        <v>0</v>
      </c>
    </row>
    <row r="12" spans="1:9" s="35" customFormat="1">
      <c r="A12" s="194" t="str">
        <f>Položky!B54</f>
        <v>43</v>
      </c>
      <c r="B12" s="115" t="str">
        <f>Položky!C54</f>
        <v>Schodiště</v>
      </c>
      <c r="C12" s="66"/>
      <c r="D12" s="116"/>
      <c r="E12" s="195">
        <f>Položky!BA56</f>
        <v>0</v>
      </c>
      <c r="F12" s="196">
        <f>Položky!BB56</f>
        <v>0</v>
      </c>
      <c r="G12" s="196">
        <f>Položky!BC56</f>
        <v>0</v>
      </c>
      <c r="H12" s="196">
        <f>Položky!BD56</f>
        <v>0</v>
      </c>
      <c r="I12" s="197">
        <f>Položky!BE56</f>
        <v>0</v>
      </c>
    </row>
    <row r="13" spans="1:9" s="35" customFormat="1">
      <c r="A13" s="194" t="str">
        <f>Položky!B57</f>
        <v>63</v>
      </c>
      <c r="B13" s="115" t="str">
        <f>Položky!C57</f>
        <v>Podlahy a podlahové konstrukce</v>
      </c>
      <c r="C13" s="66"/>
      <c r="D13" s="116"/>
      <c r="E13" s="195">
        <f>Položky!BA70</f>
        <v>0</v>
      </c>
      <c r="F13" s="196">
        <f>Položky!BB70</f>
        <v>0</v>
      </c>
      <c r="G13" s="196">
        <f>Položky!BC70</f>
        <v>0</v>
      </c>
      <c r="H13" s="196">
        <f>Položky!BD70</f>
        <v>0</v>
      </c>
      <c r="I13" s="197">
        <f>Položky!BE70</f>
        <v>0</v>
      </c>
    </row>
    <row r="14" spans="1:9" s="35" customFormat="1">
      <c r="A14" s="194" t="str">
        <f>Položky!B71</f>
        <v>99</v>
      </c>
      <c r="B14" s="115" t="str">
        <f>Položky!C71</f>
        <v>Staveništní přesun hmot</v>
      </c>
      <c r="C14" s="66"/>
      <c r="D14" s="116"/>
      <c r="E14" s="195">
        <f>Položky!BA73</f>
        <v>0</v>
      </c>
      <c r="F14" s="196">
        <f>Položky!BB73</f>
        <v>0</v>
      </c>
      <c r="G14" s="196">
        <f>Položky!BC73</f>
        <v>0</v>
      </c>
      <c r="H14" s="196">
        <f>Položky!BD73</f>
        <v>0</v>
      </c>
      <c r="I14" s="197">
        <f>Položky!BE73</f>
        <v>0</v>
      </c>
    </row>
    <row r="15" spans="1:9" s="35" customFormat="1">
      <c r="A15" s="194" t="str">
        <f>Položky!B74</f>
        <v>711</v>
      </c>
      <c r="B15" s="115" t="str">
        <f>Položky!C74</f>
        <v>Izolace proti vodě</v>
      </c>
      <c r="C15" s="66"/>
      <c r="D15" s="116"/>
      <c r="E15" s="195">
        <f>Položky!BA84</f>
        <v>0</v>
      </c>
      <c r="F15" s="196">
        <f>Položky!BB84</f>
        <v>0</v>
      </c>
      <c r="G15" s="196">
        <f>Položky!BC84</f>
        <v>0</v>
      </c>
      <c r="H15" s="196">
        <f>Položky!BD84</f>
        <v>0</v>
      </c>
      <c r="I15" s="197">
        <f>Položky!BE84</f>
        <v>0</v>
      </c>
    </row>
    <row r="16" spans="1:9" s="35" customFormat="1">
      <c r="A16" s="194" t="str">
        <f>Položky!B85</f>
        <v>764</v>
      </c>
      <c r="B16" s="115" t="str">
        <f>Položky!C85</f>
        <v>Konstrukce klempířské</v>
      </c>
      <c r="C16" s="66"/>
      <c r="D16" s="116"/>
      <c r="E16" s="195">
        <f>Položky!BA88</f>
        <v>0</v>
      </c>
      <c r="F16" s="196">
        <f>Položky!BB88</f>
        <v>0</v>
      </c>
      <c r="G16" s="196">
        <f>Položky!BC88</f>
        <v>0</v>
      </c>
      <c r="H16" s="196">
        <f>Položky!BD88</f>
        <v>0</v>
      </c>
      <c r="I16" s="197">
        <f>Položky!BE88</f>
        <v>0</v>
      </c>
    </row>
    <row r="17" spans="1:57" s="35" customFormat="1">
      <c r="A17" s="194" t="str">
        <f>Položky!B89</f>
        <v>767</v>
      </c>
      <c r="B17" s="115" t="str">
        <f>Položky!C89</f>
        <v>Konstrukce zámečnické</v>
      </c>
      <c r="C17" s="66"/>
      <c r="D17" s="116"/>
      <c r="E17" s="195">
        <f>Položky!BA95</f>
        <v>0</v>
      </c>
      <c r="F17" s="196">
        <f>Položky!BB95</f>
        <v>0</v>
      </c>
      <c r="G17" s="196">
        <f>Položky!BC95</f>
        <v>0</v>
      </c>
      <c r="H17" s="196">
        <f>Položky!BD95</f>
        <v>0</v>
      </c>
      <c r="I17" s="197">
        <f>Položky!BE95</f>
        <v>0</v>
      </c>
    </row>
    <row r="18" spans="1:57" s="35" customFormat="1">
      <c r="A18" s="194" t="str">
        <f>Položky!B96</f>
        <v>769</v>
      </c>
      <c r="B18" s="115" t="str">
        <f>Položky!C96</f>
        <v>Otvorové prvky z plastu</v>
      </c>
      <c r="C18" s="66"/>
      <c r="D18" s="116"/>
      <c r="E18" s="195">
        <f>Položky!BA99</f>
        <v>0</v>
      </c>
      <c r="F18" s="196">
        <f>Položky!BB99</f>
        <v>0</v>
      </c>
      <c r="G18" s="196">
        <f>Položky!BC99</f>
        <v>0</v>
      </c>
      <c r="H18" s="196">
        <f>Položky!BD99</f>
        <v>0</v>
      </c>
      <c r="I18" s="197">
        <f>Položky!BE99</f>
        <v>0</v>
      </c>
    </row>
    <row r="19" spans="1:57" s="35" customFormat="1" ht="13.5" thickBot="1">
      <c r="A19" s="194" t="str">
        <f>Položky!B100</f>
        <v>M43</v>
      </c>
      <c r="B19" s="115" t="str">
        <f>Položky!C100</f>
        <v>Montáže ocelových konstrukcí</v>
      </c>
      <c r="C19" s="66"/>
      <c r="D19" s="116"/>
      <c r="E19" s="195">
        <f>Položky!BA115</f>
        <v>0</v>
      </c>
      <c r="F19" s="196">
        <f>Položky!BB115</f>
        <v>0</v>
      </c>
      <c r="G19" s="196">
        <f>Položky!BC115</f>
        <v>0</v>
      </c>
      <c r="H19" s="196">
        <f>Položky!BD115</f>
        <v>0</v>
      </c>
      <c r="I19" s="197">
        <f>Položky!BE115</f>
        <v>0</v>
      </c>
    </row>
    <row r="20" spans="1:57" s="123" customFormat="1" ht="13.5" thickBot="1">
      <c r="A20" s="117"/>
      <c r="B20" s="118" t="s">
        <v>57</v>
      </c>
      <c r="C20" s="118"/>
      <c r="D20" s="119"/>
      <c r="E20" s="120">
        <f>SUM(E7:E19)</f>
        <v>0</v>
      </c>
      <c r="F20" s="121">
        <f>SUM(F7:F19)</f>
        <v>0</v>
      </c>
      <c r="G20" s="121">
        <f>SUM(G7:G19)</f>
        <v>0</v>
      </c>
      <c r="H20" s="121">
        <f>SUM(H7:H19)</f>
        <v>0</v>
      </c>
      <c r="I20" s="122">
        <f>SUM(I7:I19)</f>
        <v>0</v>
      </c>
    </row>
    <row r="21" spans="1:57">
      <c r="A21" s="66"/>
      <c r="B21" s="66"/>
      <c r="C21" s="66"/>
      <c r="D21" s="66"/>
      <c r="E21" s="66"/>
      <c r="F21" s="66"/>
      <c r="G21" s="66"/>
      <c r="H21" s="66"/>
      <c r="I21" s="66"/>
    </row>
    <row r="22" spans="1:57" ht="19.5" customHeight="1">
      <c r="A22" s="107" t="s">
        <v>58</v>
      </c>
      <c r="B22" s="107"/>
      <c r="C22" s="107"/>
      <c r="D22" s="107"/>
      <c r="E22" s="107"/>
      <c r="F22" s="107"/>
      <c r="G22" s="124"/>
      <c r="H22" s="107"/>
      <c r="I22" s="107"/>
      <c r="BA22" s="41"/>
      <c r="BB22" s="41"/>
      <c r="BC22" s="41"/>
      <c r="BD22" s="41"/>
      <c r="BE22" s="41"/>
    </row>
    <row r="23" spans="1:57" ht="13.5" thickBot="1">
      <c r="A23" s="77"/>
      <c r="B23" s="77"/>
      <c r="C23" s="77"/>
      <c r="D23" s="77"/>
      <c r="E23" s="77"/>
      <c r="F23" s="77"/>
      <c r="G23" s="77"/>
      <c r="H23" s="77"/>
      <c r="I23" s="77"/>
    </row>
    <row r="24" spans="1:57">
      <c r="A24" s="71" t="s">
        <v>59</v>
      </c>
      <c r="B24" s="72"/>
      <c r="C24" s="72"/>
      <c r="D24" s="125"/>
      <c r="E24" s="126" t="s">
        <v>60</v>
      </c>
      <c r="F24" s="127" t="s">
        <v>61</v>
      </c>
      <c r="G24" s="128" t="s">
        <v>62</v>
      </c>
      <c r="H24" s="129"/>
      <c r="I24" s="130" t="s">
        <v>60</v>
      </c>
    </row>
    <row r="25" spans="1:57">
      <c r="A25" s="64" t="s">
        <v>265</v>
      </c>
      <c r="B25" s="55"/>
      <c r="C25" s="55"/>
      <c r="D25" s="131"/>
      <c r="E25" s="132"/>
      <c r="F25" s="133"/>
      <c r="G25" s="134">
        <f t="shared" ref="G25:G33" si="0">CHOOSE(BA25+1,HSV+PSV,HSV+PSV+Mont,HSV+PSV+Dodavka+Mont,HSV,PSV,Mont,Dodavka,Mont+Dodavka,0)</f>
        <v>0</v>
      </c>
      <c r="H25" s="135"/>
      <c r="I25" s="136">
        <f t="shared" ref="I25:I33" si="1">E25+F25*G25/100</f>
        <v>0</v>
      </c>
      <c r="BA25">
        <v>0</v>
      </c>
    </row>
    <row r="26" spans="1:57">
      <c r="A26" s="64" t="s">
        <v>266</v>
      </c>
      <c r="B26" s="55"/>
      <c r="C26" s="55"/>
      <c r="D26" s="131"/>
      <c r="E26" s="132"/>
      <c r="F26" s="133"/>
      <c r="G26" s="134">
        <f t="shared" si="0"/>
        <v>0</v>
      </c>
      <c r="H26" s="135"/>
      <c r="I26" s="136">
        <f t="shared" si="1"/>
        <v>0</v>
      </c>
      <c r="BA26">
        <v>0</v>
      </c>
    </row>
    <row r="27" spans="1:57">
      <c r="A27" s="64" t="s">
        <v>267</v>
      </c>
      <c r="B27" s="55"/>
      <c r="C27" s="55"/>
      <c r="D27" s="131"/>
      <c r="E27" s="132"/>
      <c r="F27" s="133"/>
      <c r="G27" s="134">
        <f t="shared" si="0"/>
        <v>0</v>
      </c>
      <c r="H27" s="135"/>
      <c r="I27" s="136">
        <f t="shared" si="1"/>
        <v>0</v>
      </c>
      <c r="BA27">
        <v>0</v>
      </c>
    </row>
    <row r="28" spans="1:57">
      <c r="A28" s="64" t="s">
        <v>268</v>
      </c>
      <c r="B28" s="55"/>
      <c r="C28" s="55"/>
      <c r="D28" s="131"/>
      <c r="E28" s="132"/>
      <c r="F28" s="133"/>
      <c r="G28" s="134">
        <f t="shared" si="0"/>
        <v>0</v>
      </c>
      <c r="H28" s="135"/>
      <c r="I28" s="136">
        <f t="shared" si="1"/>
        <v>0</v>
      </c>
      <c r="BA28">
        <v>0</v>
      </c>
    </row>
    <row r="29" spans="1:57">
      <c r="A29" s="64" t="s">
        <v>269</v>
      </c>
      <c r="B29" s="55"/>
      <c r="C29" s="55"/>
      <c r="D29" s="131"/>
      <c r="E29" s="132"/>
      <c r="F29" s="133"/>
      <c r="G29" s="134">
        <f t="shared" si="0"/>
        <v>0</v>
      </c>
      <c r="H29" s="135"/>
      <c r="I29" s="136">
        <f t="shared" si="1"/>
        <v>0</v>
      </c>
      <c r="BA29">
        <v>2</v>
      </c>
    </row>
    <row r="30" spans="1:57">
      <c r="A30" s="64" t="s">
        <v>270</v>
      </c>
      <c r="B30" s="55"/>
      <c r="C30" s="55"/>
      <c r="D30" s="131"/>
      <c r="E30" s="132"/>
      <c r="F30" s="133"/>
      <c r="G30" s="134">
        <f t="shared" si="0"/>
        <v>0</v>
      </c>
      <c r="H30" s="135"/>
      <c r="I30" s="136">
        <f t="shared" si="1"/>
        <v>0</v>
      </c>
      <c r="BA30">
        <v>1</v>
      </c>
    </row>
    <row r="31" spans="1:57">
      <c r="A31" s="64" t="s">
        <v>271</v>
      </c>
      <c r="B31" s="55"/>
      <c r="C31" s="55"/>
      <c r="D31" s="131"/>
      <c r="E31" s="132"/>
      <c r="F31" s="133"/>
      <c r="G31" s="134">
        <f t="shared" si="0"/>
        <v>0</v>
      </c>
      <c r="H31" s="135"/>
      <c r="I31" s="136">
        <f t="shared" si="1"/>
        <v>0</v>
      </c>
      <c r="BA31">
        <v>2</v>
      </c>
    </row>
    <row r="32" spans="1:57">
      <c r="A32" s="64" t="s">
        <v>272</v>
      </c>
      <c r="B32" s="55"/>
      <c r="C32" s="55"/>
      <c r="D32" s="131"/>
      <c r="E32" s="132"/>
      <c r="F32" s="133"/>
      <c r="G32" s="134">
        <f t="shared" si="0"/>
        <v>0</v>
      </c>
      <c r="H32" s="135"/>
      <c r="I32" s="136">
        <f t="shared" si="1"/>
        <v>0</v>
      </c>
      <c r="BA32">
        <v>2</v>
      </c>
    </row>
    <row r="33" spans="1:53">
      <c r="A33" s="64" t="s">
        <v>273</v>
      </c>
      <c r="B33" s="55"/>
      <c r="C33" s="55"/>
      <c r="D33" s="131"/>
      <c r="E33" s="132"/>
      <c r="F33" s="133"/>
      <c r="G33" s="134">
        <f t="shared" si="0"/>
        <v>0</v>
      </c>
      <c r="H33" s="135"/>
      <c r="I33" s="136">
        <f t="shared" si="1"/>
        <v>0</v>
      </c>
      <c r="BA33">
        <v>0</v>
      </c>
    </row>
    <row r="34" spans="1:53" ht="13.5" thickBot="1">
      <c r="A34" s="137"/>
      <c r="B34" s="138" t="s">
        <v>63</v>
      </c>
      <c r="C34" s="139"/>
      <c r="D34" s="140"/>
      <c r="E34" s="141"/>
      <c r="F34" s="142"/>
      <c r="G34" s="142"/>
      <c r="H34" s="216">
        <f>SUM(I25:I33)</f>
        <v>0</v>
      </c>
      <c r="I34" s="217"/>
    </row>
    <row r="36" spans="1:53">
      <c r="B36" s="123"/>
      <c r="F36" s="143"/>
      <c r="G36" s="144"/>
      <c r="H36" s="144"/>
      <c r="I36" s="145"/>
    </row>
    <row r="37" spans="1:53">
      <c r="F37" s="143"/>
      <c r="G37" s="144"/>
      <c r="H37" s="144"/>
      <c r="I37" s="145"/>
    </row>
    <row r="38" spans="1:53">
      <c r="F38" s="143"/>
      <c r="G38" s="144"/>
      <c r="H38" s="144"/>
      <c r="I38" s="145"/>
    </row>
    <row r="39" spans="1:53">
      <c r="F39" s="143"/>
      <c r="G39" s="144"/>
      <c r="H39" s="144"/>
      <c r="I39" s="145"/>
    </row>
    <row r="40" spans="1:53">
      <c r="F40" s="143"/>
      <c r="G40" s="144"/>
      <c r="H40" s="144"/>
      <c r="I40" s="145"/>
    </row>
    <row r="41" spans="1:53">
      <c r="F41" s="143"/>
      <c r="G41" s="144"/>
      <c r="H41" s="144"/>
      <c r="I41" s="145"/>
    </row>
    <row r="42" spans="1:53">
      <c r="F42" s="143"/>
      <c r="G42" s="144"/>
      <c r="H42" s="144"/>
      <c r="I42" s="145"/>
    </row>
    <row r="43" spans="1:53">
      <c r="F43" s="143"/>
      <c r="G43" s="144"/>
      <c r="H43" s="144"/>
      <c r="I43" s="145"/>
    </row>
    <row r="44" spans="1:53">
      <c r="F44" s="143"/>
      <c r="G44" s="144"/>
      <c r="H44" s="144"/>
      <c r="I44" s="145"/>
    </row>
    <row r="45" spans="1:53">
      <c r="F45" s="143"/>
      <c r="G45" s="144"/>
      <c r="H45" s="144"/>
      <c r="I45" s="145"/>
    </row>
    <row r="46" spans="1:53">
      <c r="F46" s="143"/>
      <c r="G46" s="144"/>
      <c r="H46" s="144"/>
      <c r="I46" s="145"/>
    </row>
    <row r="47" spans="1:53">
      <c r="F47" s="143"/>
      <c r="G47" s="144"/>
      <c r="H47" s="144"/>
      <c r="I47" s="145"/>
    </row>
    <row r="48" spans="1:53">
      <c r="F48" s="143"/>
      <c r="G48" s="144"/>
      <c r="H48" s="144"/>
      <c r="I48" s="145"/>
    </row>
    <row r="49" spans="6:9">
      <c r="F49" s="143"/>
      <c r="G49" s="144"/>
      <c r="H49" s="144"/>
      <c r="I49" s="145"/>
    </row>
    <row r="50" spans="6:9">
      <c r="F50" s="143"/>
      <c r="G50" s="144"/>
      <c r="H50" s="144"/>
      <c r="I50" s="145"/>
    </row>
    <row r="51" spans="6:9">
      <c r="F51" s="143"/>
      <c r="G51" s="144"/>
      <c r="H51" s="144"/>
      <c r="I51" s="145"/>
    </row>
    <row r="52" spans="6:9">
      <c r="F52" s="143"/>
      <c r="G52" s="144"/>
      <c r="H52" s="144"/>
      <c r="I52" s="145"/>
    </row>
    <row r="53" spans="6:9">
      <c r="F53" s="143"/>
      <c r="G53" s="144"/>
      <c r="H53" s="144"/>
      <c r="I53" s="145"/>
    </row>
    <row r="54" spans="6:9">
      <c r="F54" s="143"/>
      <c r="G54" s="144"/>
      <c r="H54" s="144"/>
      <c r="I54" s="145"/>
    </row>
    <row r="55" spans="6:9">
      <c r="F55" s="143"/>
      <c r="G55" s="144"/>
      <c r="H55" s="144"/>
      <c r="I55" s="145"/>
    </row>
    <row r="56" spans="6:9">
      <c r="F56" s="143"/>
      <c r="G56" s="144"/>
      <c r="H56" s="144"/>
      <c r="I56" s="145"/>
    </row>
    <row r="57" spans="6:9">
      <c r="F57" s="143"/>
      <c r="G57" s="144"/>
      <c r="H57" s="144"/>
      <c r="I57" s="145"/>
    </row>
    <row r="58" spans="6:9">
      <c r="F58" s="143"/>
      <c r="G58" s="144"/>
      <c r="H58" s="144"/>
      <c r="I58" s="145"/>
    </row>
    <row r="59" spans="6:9">
      <c r="F59" s="143"/>
      <c r="G59" s="144"/>
      <c r="H59" s="144"/>
      <c r="I59" s="145"/>
    </row>
    <row r="60" spans="6:9">
      <c r="F60" s="143"/>
      <c r="G60" s="144"/>
      <c r="H60" s="144"/>
      <c r="I60" s="145"/>
    </row>
    <row r="61" spans="6:9">
      <c r="F61" s="143"/>
      <c r="G61" s="144"/>
      <c r="H61" s="144"/>
      <c r="I61" s="145"/>
    </row>
    <row r="62" spans="6:9">
      <c r="F62" s="143"/>
      <c r="G62" s="144"/>
      <c r="H62" s="144"/>
      <c r="I62" s="145"/>
    </row>
    <row r="63" spans="6:9">
      <c r="F63" s="143"/>
      <c r="G63" s="144"/>
      <c r="H63" s="144"/>
      <c r="I63" s="145"/>
    </row>
    <row r="64" spans="6:9">
      <c r="F64" s="143"/>
      <c r="G64" s="144"/>
      <c r="H64" s="144"/>
      <c r="I64" s="145"/>
    </row>
    <row r="65" spans="6:9">
      <c r="F65" s="143"/>
      <c r="G65" s="144"/>
      <c r="H65" s="144"/>
      <c r="I65" s="145"/>
    </row>
    <row r="66" spans="6:9">
      <c r="F66" s="143"/>
      <c r="G66" s="144"/>
      <c r="H66" s="144"/>
      <c r="I66" s="145"/>
    </row>
    <row r="67" spans="6:9">
      <c r="F67" s="143"/>
      <c r="G67" s="144"/>
      <c r="H67" s="144"/>
      <c r="I67" s="145"/>
    </row>
    <row r="68" spans="6:9">
      <c r="F68" s="143"/>
      <c r="G68" s="144"/>
      <c r="H68" s="144"/>
      <c r="I68" s="145"/>
    </row>
    <row r="69" spans="6:9">
      <c r="F69" s="143"/>
      <c r="G69" s="144"/>
      <c r="H69" s="144"/>
      <c r="I69" s="145"/>
    </row>
    <row r="70" spans="6:9">
      <c r="F70" s="143"/>
      <c r="G70" s="144"/>
      <c r="H70" s="144"/>
      <c r="I70" s="145"/>
    </row>
    <row r="71" spans="6:9">
      <c r="F71" s="143"/>
      <c r="G71" s="144"/>
      <c r="H71" s="144"/>
      <c r="I71" s="145"/>
    </row>
    <row r="72" spans="6:9">
      <c r="F72" s="143"/>
      <c r="G72" s="144"/>
      <c r="H72" s="144"/>
      <c r="I72" s="145"/>
    </row>
    <row r="73" spans="6:9">
      <c r="F73" s="143"/>
      <c r="G73" s="144"/>
      <c r="H73" s="144"/>
      <c r="I73" s="145"/>
    </row>
    <row r="74" spans="6:9">
      <c r="F74" s="143"/>
      <c r="G74" s="144"/>
      <c r="H74" s="144"/>
      <c r="I74" s="145"/>
    </row>
    <row r="75" spans="6:9">
      <c r="F75" s="143"/>
      <c r="G75" s="144"/>
      <c r="H75" s="144"/>
      <c r="I75" s="145"/>
    </row>
    <row r="76" spans="6:9">
      <c r="F76" s="143"/>
      <c r="G76" s="144"/>
      <c r="H76" s="144"/>
      <c r="I76" s="145"/>
    </row>
    <row r="77" spans="6:9">
      <c r="F77" s="143"/>
      <c r="G77" s="144"/>
      <c r="H77" s="144"/>
      <c r="I77" s="145"/>
    </row>
    <row r="78" spans="6:9">
      <c r="F78" s="143"/>
      <c r="G78" s="144"/>
      <c r="H78" s="144"/>
      <c r="I78" s="145"/>
    </row>
    <row r="79" spans="6:9">
      <c r="F79" s="143"/>
      <c r="G79" s="144"/>
      <c r="H79" s="144"/>
      <c r="I79" s="145"/>
    </row>
    <row r="80" spans="6:9">
      <c r="F80" s="143"/>
      <c r="G80" s="144"/>
      <c r="H80" s="144"/>
      <c r="I80" s="145"/>
    </row>
    <row r="81" spans="6:9">
      <c r="F81" s="143"/>
      <c r="G81" s="144"/>
      <c r="H81" s="144"/>
      <c r="I81" s="145"/>
    </row>
    <row r="82" spans="6:9">
      <c r="F82" s="143"/>
      <c r="G82" s="144"/>
      <c r="H82" s="144"/>
      <c r="I82" s="145"/>
    </row>
    <row r="83" spans="6:9">
      <c r="F83" s="143"/>
      <c r="G83" s="144"/>
      <c r="H83" s="144"/>
      <c r="I83" s="145"/>
    </row>
    <row r="84" spans="6:9">
      <c r="F84" s="143"/>
      <c r="G84" s="144"/>
      <c r="H84" s="144"/>
      <c r="I84" s="145"/>
    </row>
    <row r="85" spans="6:9">
      <c r="F85" s="143"/>
      <c r="G85" s="144"/>
      <c r="H85" s="144"/>
      <c r="I85" s="145"/>
    </row>
  </sheetData>
  <mergeCells count="4">
    <mergeCell ref="A1:B1"/>
    <mergeCell ref="A2:B2"/>
    <mergeCell ref="G2:I2"/>
    <mergeCell ref="H34:I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188"/>
  <sheetViews>
    <sheetView showGridLines="0" showZeros="0" tabSelected="1" zoomScaleNormal="100" workbookViewId="0">
      <selection activeCell="I8" sqref="I8"/>
    </sheetView>
  </sheetViews>
  <sheetFormatPr defaultRowHeight="12.75"/>
  <cols>
    <col min="1" max="1" width="4.42578125" style="146" customWidth="1"/>
    <col min="2" max="2" width="11.5703125" style="146" customWidth="1"/>
    <col min="3" max="3" width="40.42578125" style="146" customWidth="1"/>
    <col min="4" max="4" width="5.5703125" style="146" customWidth="1"/>
    <col min="5" max="5" width="8.5703125" style="188" customWidth="1"/>
    <col min="6" max="6" width="9.85546875" style="146" customWidth="1"/>
    <col min="7" max="7" width="13.85546875" style="146" customWidth="1"/>
    <col min="8" max="11" width="9.140625" style="146"/>
    <col min="12" max="12" width="75.42578125" style="146" customWidth="1"/>
    <col min="13" max="13" width="45.28515625" style="146" customWidth="1"/>
    <col min="14" max="16384" width="9.140625" style="146"/>
  </cols>
  <sheetData>
    <row r="1" spans="1:104" ht="15.75">
      <c r="A1" s="218" t="s">
        <v>276</v>
      </c>
      <c r="B1" s="218"/>
      <c r="C1" s="218"/>
      <c r="D1" s="218"/>
      <c r="E1" s="218"/>
      <c r="F1" s="218"/>
      <c r="G1" s="218"/>
    </row>
    <row r="2" spans="1:104" ht="14.25" customHeight="1" thickBot="1">
      <c r="A2" s="147"/>
      <c r="B2" s="148"/>
      <c r="C2" s="149"/>
      <c r="D2" s="149"/>
      <c r="E2" s="150"/>
      <c r="F2" s="149"/>
      <c r="G2" s="149"/>
    </row>
    <row r="3" spans="1:104" ht="13.5" thickTop="1">
      <c r="A3" s="209" t="s">
        <v>48</v>
      </c>
      <c r="B3" s="210"/>
      <c r="C3" s="97" t="s">
        <v>277</v>
      </c>
      <c r="D3" s="151"/>
      <c r="E3" s="152" t="s">
        <v>64</v>
      </c>
      <c r="F3" s="153" t="str">
        <f>Rekapitulace!H1</f>
        <v>10</v>
      </c>
      <c r="G3" s="154"/>
    </row>
    <row r="4" spans="1:104" ht="13.5" thickBot="1">
      <c r="A4" s="219" t="s">
        <v>50</v>
      </c>
      <c r="B4" s="212"/>
      <c r="C4" s="103" t="s">
        <v>278</v>
      </c>
      <c r="D4" s="155"/>
      <c r="E4" s="220" t="str">
        <f>Rekapitulace!G2</f>
        <v>Hala</v>
      </c>
      <c r="F4" s="221"/>
      <c r="G4" s="222"/>
    </row>
    <row r="5" spans="1:104" ht="13.5" thickTop="1">
      <c r="A5" s="156"/>
      <c r="B5" s="147"/>
      <c r="C5" s="147"/>
      <c r="D5" s="147"/>
      <c r="E5" s="157"/>
      <c r="F5" s="147"/>
      <c r="G5" s="158"/>
    </row>
    <row r="6" spans="1:104">
      <c r="A6" s="159" t="s">
        <v>65</v>
      </c>
      <c r="B6" s="160" t="s">
        <v>66</v>
      </c>
      <c r="C6" s="160" t="s">
        <v>67</v>
      </c>
      <c r="D6" s="160" t="s">
        <v>68</v>
      </c>
      <c r="E6" s="161" t="s">
        <v>69</v>
      </c>
      <c r="F6" s="160" t="s">
        <v>70</v>
      </c>
      <c r="G6" s="162" t="s">
        <v>71</v>
      </c>
    </row>
    <row r="7" spans="1:104">
      <c r="A7" s="163" t="s">
        <v>72</v>
      </c>
      <c r="B7" s="164" t="s">
        <v>80</v>
      </c>
      <c r="C7" s="165" t="s">
        <v>81</v>
      </c>
      <c r="D7" s="166"/>
      <c r="E7" s="167"/>
      <c r="F7" s="167"/>
      <c r="G7" s="168"/>
      <c r="H7" s="169"/>
      <c r="I7" s="169"/>
      <c r="O7" s="170">
        <v>1</v>
      </c>
    </row>
    <row r="8" spans="1:104">
      <c r="A8" s="171">
        <v>1</v>
      </c>
      <c r="B8" s="172" t="s">
        <v>82</v>
      </c>
      <c r="C8" s="173" t="s">
        <v>83</v>
      </c>
      <c r="D8" s="174" t="s">
        <v>84</v>
      </c>
      <c r="E8" s="175">
        <v>50.4</v>
      </c>
      <c r="F8" s="175">
        <v>0</v>
      </c>
      <c r="G8" s="176">
        <f t="shared" ref="G8:G23" si="0">E8*F8</f>
        <v>0</v>
      </c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 t="shared" ref="BA8:BA23" si="1">IF(AZ8=1,G8,0)</f>
        <v>0</v>
      </c>
      <c r="BB8" s="146">
        <f t="shared" ref="BB8:BB23" si="2">IF(AZ8=2,G8,0)</f>
        <v>0</v>
      </c>
      <c r="BC8" s="146">
        <f t="shared" ref="BC8:BC23" si="3">IF(AZ8=3,G8,0)</f>
        <v>0</v>
      </c>
      <c r="BD8" s="146">
        <f t="shared" ref="BD8:BD23" si="4">IF(AZ8=4,G8,0)</f>
        <v>0</v>
      </c>
      <c r="BE8" s="146">
        <f t="shared" ref="BE8:BE23" si="5">IF(AZ8=5,G8,0)</f>
        <v>0</v>
      </c>
      <c r="CA8" s="177">
        <v>1</v>
      </c>
      <c r="CB8" s="177">
        <v>1</v>
      </c>
      <c r="CZ8" s="146">
        <v>2.45329</v>
      </c>
    </row>
    <row r="9" spans="1:104">
      <c r="A9" s="171">
        <v>2</v>
      </c>
      <c r="B9" s="172" t="s">
        <v>85</v>
      </c>
      <c r="C9" s="173" t="s">
        <v>86</v>
      </c>
      <c r="D9" s="174" t="s">
        <v>87</v>
      </c>
      <c r="E9" s="175">
        <v>223.8</v>
      </c>
      <c r="F9" s="175">
        <v>0</v>
      </c>
      <c r="G9" s="176">
        <f t="shared" si="0"/>
        <v>0</v>
      </c>
      <c r="O9" s="170">
        <v>2</v>
      </c>
      <c r="AA9" s="146">
        <v>1</v>
      </c>
      <c r="AB9" s="146">
        <v>1</v>
      </c>
      <c r="AC9" s="146">
        <v>1</v>
      </c>
      <c r="AZ9" s="146">
        <v>1</v>
      </c>
      <c r="BA9" s="146">
        <f t="shared" si="1"/>
        <v>0</v>
      </c>
      <c r="BB9" s="146">
        <f t="shared" si="2"/>
        <v>0</v>
      </c>
      <c r="BC9" s="146">
        <f t="shared" si="3"/>
        <v>0</v>
      </c>
      <c r="BD9" s="146">
        <f t="shared" si="4"/>
        <v>0</v>
      </c>
      <c r="BE9" s="146">
        <f t="shared" si="5"/>
        <v>0</v>
      </c>
      <c r="CA9" s="177">
        <v>1</v>
      </c>
      <c r="CB9" s="177">
        <v>1</v>
      </c>
      <c r="CZ9" s="146">
        <v>3.925E-2</v>
      </c>
    </row>
    <row r="10" spans="1:104">
      <c r="A10" s="171">
        <v>3</v>
      </c>
      <c r="B10" s="172" t="s">
        <v>88</v>
      </c>
      <c r="C10" s="173" t="s">
        <v>89</v>
      </c>
      <c r="D10" s="174" t="s">
        <v>87</v>
      </c>
      <c r="E10" s="175">
        <v>223.8</v>
      </c>
      <c r="F10" s="175">
        <v>0</v>
      </c>
      <c r="G10" s="176">
        <f t="shared" si="0"/>
        <v>0</v>
      </c>
      <c r="O10" s="170">
        <v>2</v>
      </c>
      <c r="AA10" s="146">
        <v>1</v>
      </c>
      <c r="AB10" s="146">
        <v>1</v>
      </c>
      <c r="AC10" s="146">
        <v>1</v>
      </c>
      <c r="AZ10" s="146">
        <v>1</v>
      </c>
      <c r="BA10" s="146">
        <f t="shared" si="1"/>
        <v>0</v>
      </c>
      <c r="BB10" s="146">
        <f t="shared" si="2"/>
        <v>0</v>
      </c>
      <c r="BC10" s="146">
        <f t="shared" si="3"/>
        <v>0</v>
      </c>
      <c r="BD10" s="146">
        <f t="shared" si="4"/>
        <v>0</v>
      </c>
      <c r="BE10" s="146">
        <f t="shared" si="5"/>
        <v>0</v>
      </c>
      <c r="CA10" s="177">
        <v>1</v>
      </c>
      <c r="CB10" s="177">
        <v>1</v>
      </c>
      <c r="CZ10" s="146">
        <v>0</v>
      </c>
    </row>
    <row r="11" spans="1:104">
      <c r="A11" s="171">
        <v>4</v>
      </c>
      <c r="B11" s="172" t="s">
        <v>90</v>
      </c>
      <c r="C11" s="173" t="s">
        <v>91</v>
      </c>
      <c r="D11" s="174" t="s">
        <v>92</v>
      </c>
      <c r="E11" s="175">
        <v>3.742</v>
      </c>
      <c r="F11" s="175">
        <v>0</v>
      </c>
      <c r="G11" s="176">
        <f t="shared" si="0"/>
        <v>0</v>
      </c>
      <c r="O11" s="170">
        <v>2</v>
      </c>
      <c r="AA11" s="146">
        <v>1</v>
      </c>
      <c r="AB11" s="146">
        <v>1</v>
      </c>
      <c r="AC11" s="146">
        <v>1</v>
      </c>
      <c r="AZ11" s="146">
        <v>1</v>
      </c>
      <c r="BA11" s="146">
        <f t="shared" si="1"/>
        <v>0</v>
      </c>
      <c r="BB11" s="146">
        <f t="shared" si="2"/>
        <v>0</v>
      </c>
      <c r="BC11" s="146">
        <f t="shared" si="3"/>
        <v>0</v>
      </c>
      <c r="BD11" s="146">
        <f t="shared" si="4"/>
        <v>0</v>
      </c>
      <c r="BE11" s="146">
        <f t="shared" si="5"/>
        <v>0</v>
      </c>
      <c r="CA11" s="177">
        <v>1</v>
      </c>
      <c r="CB11" s="177">
        <v>1</v>
      </c>
      <c r="CZ11" s="146">
        <v>1.0390900000000001</v>
      </c>
    </row>
    <row r="12" spans="1:104">
      <c r="A12" s="171">
        <v>5</v>
      </c>
      <c r="B12" s="172" t="s">
        <v>93</v>
      </c>
      <c r="C12" s="173" t="s">
        <v>94</v>
      </c>
      <c r="D12" s="174" t="s">
        <v>84</v>
      </c>
      <c r="E12" s="175">
        <v>16.29</v>
      </c>
      <c r="F12" s="175">
        <v>0</v>
      </c>
      <c r="G12" s="176">
        <f t="shared" si="0"/>
        <v>0</v>
      </c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 t="shared" si="1"/>
        <v>0</v>
      </c>
      <c r="BB12" s="146">
        <f t="shared" si="2"/>
        <v>0</v>
      </c>
      <c r="BC12" s="146">
        <f t="shared" si="3"/>
        <v>0</v>
      </c>
      <c r="BD12" s="146">
        <f t="shared" si="4"/>
        <v>0</v>
      </c>
      <c r="BE12" s="146">
        <f t="shared" si="5"/>
        <v>0</v>
      </c>
      <c r="CA12" s="177">
        <v>1</v>
      </c>
      <c r="CB12" s="177">
        <v>1</v>
      </c>
      <c r="CZ12" s="146">
        <v>2.4169299999999998</v>
      </c>
    </row>
    <row r="13" spans="1:104">
      <c r="A13" s="171">
        <v>6</v>
      </c>
      <c r="B13" s="172" t="s">
        <v>95</v>
      </c>
      <c r="C13" s="173" t="s">
        <v>96</v>
      </c>
      <c r="D13" s="174" t="s">
        <v>84</v>
      </c>
      <c r="E13" s="175">
        <v>25.17</v>
      </c>
      <c r="F13" s="175">
        <v>0</v>
      </c>
      <c r="G13" s="176">
        <f t="shared" si="0"/>
        <v>0</v>
      </c>
      <c r="O13" s="170">
        <v>2</v>
      </c>
      <c r="AA13" s="146">
        <v>1</v>
      </c>
      <c r="AB13" s="146">
        <v>0</v>
      </c>
      <c r="AC13" s="146">
        <v>0</v>
      </c>
      <c r="AZ13" s="146">
        <v>1</v>
      </c>
      <c r="BA13" s="146">
        <f t="shared" si="1"/>
        <v>0</v>
      </c>
      <c r="BB13" s="146">
        <f t="shared" si="2"/>
        <v>0</v>
      </c>
      <c r="BC13" s="146">
        <f t="shared" si="3"/>
        <v>0</v>
      </c>
      <c r="BD13" s="146">
        <f t="shared" si="4"/>
        <v>0</v>
      </c>
      <c r="BE13" s="146">
        <f t="shared" si="5"/>
        <v>0</v>
      </c>
      <c r="CA13" s="177">
        <v>1</v>
      </c>
      <c r="CB13" s="177">
        <v>0</v>
      </c>
      <c r="CZ13" s="146">
        <v>2.45329</v>
      </c>
    </row>
    <row r="14" spans="1:104">
      <c r="A14" s="171">
        <v>7</v>
      </c>
      <c r="B14" s="172" t="s">
        <v>97</v>
      </c>
      <c r="C14" s="173" t="s">
        <v>98</v>
      </c>
      <c r="D14" s="174" t="s">
        <v>87</v>
      </c>
      <c r="E14" s="175">
        <v>114.56</v>
      </c>
      <c r="F14" s="175">
        <v>0</v>
      </c>
      <c r="G14" s="176">
        <f t="shared" si="0"/>
        <v>0</v>
      </c>
      <c r="O14" s="170">
        <v>2</v>
      </c>
      <c r="AA14" s="146">
        <v>1</v>
      </c>
      <c r="AB14" s="146">
        <v>1</v>
      </c>
      <c r="AC14" s="146">
        <v>1</v>
      </c>
      <c r="AZ14" s="146">
        <v>1</v>
      </c>
      <c r="BA14" s="146">
        <f t="shared" si="1"/>
        <v>0</v>
      </c>
      <c r="BB14" s="146">
        <f t="shared" si="2"/>
        <v>0</v>
      </c>
      <c r="BC14" s="146">
        <f t="shared" si="3"/>
        <v>0</v>
      </c>
      <c r="BD14" s="146">
        <f t="shared" si="4"/>
        <v>0</v>
      </c>
      <c r="BE14" s="146">
        <f t="shared" si="5"/>
        <v>0</v>
      </c>
      <c r="CA14" s="177">
        <v>1</v>
      </c>
      <c r="CB14" s="177">
        <v>1</v>
      </c>
      <c r="CZ14" s="146">
        <v>4.0099999999999997E-2</v>
      </c>
    </row>
    <row r="15" spans="1:104">
      <c r="A15" s="171">
        <v>8</v>
      </c>
      <c r="B15" s="172" t="s">
        <v>97</v>
      </c>
      <c r="C15" s="173" t="s">
        <v>98</v>
      </c>
      <c r="D15" s="174" t="s">
        <v>87</v>
      </c>
      <c r="E15" s="175">
        <v>111.51</v>
      </c>
      <c r="F15" s="175">
        <v>0</v>
      </c>
      <c r="G15" s="176">
        <f t="shared" si="0"/>
        <v>0</v>
      </c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 t="shared" si="1"/>
        <v>0</v>
      </c>
      <c r="BB15" s="146">
        <f t="shared" si="2"/>
        <v>0</v>
      </c>
      <c r="BC15" s="146">
        <f t="shared" si="3"/>
        <v>0</v>
      </c>
      <c r="BD15" s="146">
        <f t="shared" si="4"/>
        <v>0</v>
      </c>
      <c r="BE15" s="146">
        <f t="shared" si="5"/>
        <v>0</v>
      </c>
      <c r="CA15" s="177">
        <v>1</v>
      </c>
      <c r="CB15" s="177">
        <v>1</v>
      </c>
      <c r="CZ15" s="146">
        <v>4.0099999999999997E-2</v>
      </c>
    </row>
    <row r="16" spans="1:104">
      <c r="A16" s="171">
        <v>9</v>
      </c>
      <c r="B16" s="172" t="s">
        <v>99</v>
      </c>
      <c r="C16" s="173" t="s">
        <v>100</v>
      </c>
      <c r="D16" s="174" t="s">
        <v>87</v>
      </c>
      <c r="E16" s="175">
        <v>111.51</v>
      </c>
      <c r="F16" s="175">
        <v>0</v>
      </c>
      <c r="G16" s="176">
        <f t="shared" si="0"/>
        <v>0</v>
      </c>
      <c r="O16" s="170">
        <v>2</v>
      </c>
      <c r="AA16" s="146">
        <v>1</v>
      </c>
      <c r="AB16" s="146">
        <v>1</v>
      </c>
      <c r="AC16" s="146">
        <v>1</v>
      </c>
      <c r="AZ16" s="146">
        <v>1</v>
      </c>
      <c r="BA16" s="146">
        <f t="shared" si="1"/>
        <v>0</v>
      </c>
      <c r="BB16" s="146">
        <f t="shared" si="2"/>
        <v>0</v>
      </c>
      <c r="BC16" s="146">
        <f t="shared" si="3"/>
        <v>0</v>
      </c>
      <c r="BD16" s="146">
        <f t="shared" si="4"/>
        <v>0</v>
      </c>
      <c r="BE16" s="146">
        <f t="shared" si="5"/>
        <v>0</v>
      </c>
      <c r="CA16" s="177">
        <v>1</v>
      </c>
      <c r="CB16" s="177">
        <v>1</v>
      </c>
      <c r="CZ16" s="146">
        <v>0</v>
      </c>
    </row>
    <row r="17" spans="1:104">
      <c r="A17" s="171">
        <v>10</v>
      </c>
      <c r="B17" s="172" t="s">
        <v>99</v>
      </c>
      <c r="C17" s="173" t="s">
        <v>100</v>
      </c>
      <c r="D17" s="174" t="s">
        <v>87</v>
      </c>
      <c r="E17" s="175">
        <v>114.56</v>
      </c>
      <c r="F17" s="175">
        <v>0</v>
      </c>
      <c r="G17" s="176">
        <f t="shared" si="0"/>
        <v>0</v>
      </c>
      <c r="O17" s="170">
        <v>2</v>
      </c>
      <c r="AA17" s="146">
        <v>1</v>
      </c>
      <c r="AB17" s="146">
        <v>1</v>
      </c>
      <c r="AC17" s="146">
        <v>1</v>
      </c>
      <c r="AZ17" s="146">
        <v>1</v>
      </c>
      <c r="BA17" s="146">
        <f t="shared" si="1"/>
        <v>0</v>
      </c>
      <c r="BB17" s="146">
        <f t="shared" si="2"/>
        <v>0</v>
      </c>
      <c r="BC17" s="146">
        <f t="shared" si="3"/>
        <v>0</v>
      </c>
      <c r="BD17" s="146">
        <f t="shared" si="4"/>
        <v>0</v>
      </c>
      <c r="BE17" s="146">
        <f t="shared" si="5"/>
        <v>0</v>
      </c>
      <c r="CA17" s="177">
        <v>1</v>
      </c>
      <c r="CB17" s="177">
        <v>1</v>
      </c>
      <c r="CZ17" s="146">
        <v>0</v>
      </c>
    </row>
    <row r="18" spans="1:104" ht="22.5">
      <c r="A18" s="171">
        <v>11</v>
      </c>
      <c r="B18" s="172" t="s">
        <v>101</v>
      </c>
      <c r="C18" s="173" t="s">
        <v>102</v>
      </c>
      <c r="D18" s="174" t="s">
        <v>92</v>
      </c>
      <c r="E18" s="175">
        <v>0.71799999999999997</v>
      </c>
      <c r="F18" s="175">
        <v>0</v>
      </c>
      <c r="G18" s="176">
        <f t="shared" si="0"/>
        <v>0</v>
      </c>
      <c r="O18" s="170">
        <v>2</v>
      </c>
      <c r="AA18" s="146">
        <v>1</v>
      </c>
      <c r="AB18" s="146">
        <v>1</v>
      </c>
      <c r="AC18" s="146">
        <v>1</v>
      </c>
      <c r="AZ18" s="146">
        <v>1</v>
      </c>
      <c r="BA18" s="146">
        <f t="shared" si="1"/>
        <v>0</v>
      </c>
      <c r="BB18" s="146">
        <f t="shared" si="2"/>
        <v>0</v>
      </c>
      <c r="BC18" s="146">
        <f t="shared" si="3"/>
        <v>0</v>
      </c>
      <c r="BD18" s="146">
        <f t="shared" si="4"/>
        <v>0</v>
      </c>
      <c r="BE18" s="146">
        <f t="shared" si="5"/>
        <v>0</v>
      </c>
      <c r="CA18" s="177">
        <v>1</v>
      </c>
      <c r="CB18" s="177">
        <v>1</v>
      </c>
      <c r="CZ18" s="146">
        <v>1.05758</v>
      </c>
    </row>
    <row r="19" spans="1:104" ht="22.5">
      <c r="A19" s="171">
        <v>12</v>
      </c>
      <c r="B19" s="172" t="s">
        <v>103</v>
      </c>
      <c r="C19" s="173" t="s">
        <v>104</v>
      </c>
      <c r="D19" s="174" t="s">
        <v>84</v>
      </c>
      <c r="E19" s="175">
        <v>0.87</v>
      </c>
      <c r="F19" s="175">
        <v>0</v>
      </c>
      <c r="G19" s="176">
        <f t="shared" si="0"/>
        <v>0</v>
      </c>
      <c r="O19" s="170">
        <v>2</v>
      </c>
      <c r="AA19" s="146">
        <v>1</v>
      </c>
      <c r="AB19" s="146">
        <v>1</v>
      </c>
      <c r="AC19" s="146">
        <v>1</v>
      </c>
      <c r="AZ19" s="146">
        <v>1</v>
      </c>
      <c r="BA19" s="146">
        <f t="shared" si="1"/>
        <v>0</v>
      </c>
      <c r="BB19" s="146">
        <f t="shared" si="2"/>
        <v>0</v>
      </c>
      <c r="BC19" s="146">
        <f t="shared" si="3"/>
        <v>0</v>
      </c>
      <c r="BD19" s="146">
        <f t="shared" si="4"/>
        <v>0</v>
      </c>
      <c r="BE19" s="146">
        <f t="shared" si="5"/>
        <v>0</v>
      </c>
      <c r="CA19" s="177">
        <v>1</v>
      </c>
      <c r="CB19" s="177">
        <v>1</v>
      </c>
      <c r="CZ19" s="146">
        <v>2.45329</v>
      </c>
    </row>
    <row r="20" spans="1:104" ht="22.5">
      <c r="A20" s="171">
        <v>13</v>
      </c>
      <c r="B20" s="172" t="s">
        <v>105</v>
      </c>
      <c r="C20" s="173" t="s">
        <v>106</v>
      </c>
      <c r="D20" s="174" t="s">
        <v>84</v>
      </c>
      <c r="E20" s="175">
        <v>0.36</v>
      </c>
      <c r="F20" s="175">
        <v>0</v>
      </c>
      <c r="G20" s="176">
        <f t="shared" si="0"/>
        <v>0</v>
      </c>
      <c r="O20" s="170">
        <v>2</v>
      </c>
      <c r="AA20" s="146">
        <v>2</v>
      </c>
      <c r="AB20" s="146">
        <v>1</v>
      </c>
      <c r="AC20" s="146">
        <v>1</v>
      </c>
      <c r="AZ20" s="146">
        <v>1</v>
      </c>
      <c r="BA20" s="146">
        <f t="shared" si="1"/>
        <v>0</v>
      </c>
      <c r="BB20" s="146">
        <f t="shared" si="2"/>
        <v>0</v>
      </c>
      <c r="BC20" s="146">
        <f t="shared" si="3"/>
        <v>0</v>
      </c>
      <c r="BD20" s="146">
        <f t="shared" si="4"/>
        <v>0</v>
      </c>
      <c r="BE20" s="146">
        <f t="shared" si="5"/>
        <v>0</v>
      </c>
      <c r="CA20" s="177">
        <v>2</v>
      </c>
      <c r="CB20" s="177">
        <v>1</v>
      </c>
      <c r="CZ20" s="146">
        <v>3.0792600000000001</v>
      </c>
    </row>
    <row r="21" spans="1:104">
      <c r="A21" s="171">
        <v>14</v>
      </c>
      <c r="B21" s="172" t="s">
        <v>107</v>
      </c>
      <c r="C21" s="173" t="s">
        <v>108</v>
      </c>
      <c r="D21" s="174" t="s">
        <v>84</v>
      </c>
      <c r="E21" s="175">
        <v>0.6</v>
      </c>
      <c r="F21" s="175">
        <v>0</v>
      </c>
      <c r="G21" s="176">
        <f t="shared" si="0"/>
        <v>0</v>
      </c>
      <c r="O21" s="170">
        <v>2</v>
      </c>
      <c r="AA21" s="146">
        <v>2</v>
      </c>
      <c r="AB21" s="146">
        <v>1</v>
      </c>
      <c r="AC21" s="146">
        <v>1</v>
      </c>
      <c r="AZ21" s="146">
        <v>1</v>
      </c>
      <c r="BA21" s="146">
        <f t="shared" si="1"/>
        <v>0</v>
      </c>
      <c r="BB21" s="146">
        <f t="shared" si="2"/>
        <v>0</v>
      </c>
      <c r="BC21" s="146">
        <f t="shared" si="3"/>
        <v>0</v>
      </c>
      <c r="BD21" s="146">
        <f t="shared" si="4"/>
        <v>0</v>
      </c>
      <c r="BE21" s="146">
        <f t="shared" si="5"/>
        <v>0</v>
      </c>
      <c r="CA21" s="177">
        <v>2</v>
      </c>
      <c r="CB21" s="177">
        <v>1</v>
      </c>
      <c r="CZ21" s="146">
        <v>3.0792600000000001</v>
      </c>
    </row>
    <row r="22" spans="1:104" ht="22.5">
      <c r="A22" s="171">
        <v>15</v>
      </c>
      <c r="B22" s="172" t="s">
        <v>109</v>
      </c>
      <c r="C22" s="173" t="s">
        <v>110</v>
      </c>
      <c r="D22" s="174" t="s">
        <v>84</v>
      </c>
      <c r="E22" s="175">
        <v>0.17</v>
      </c>
      <c r="F22" s="175">
        <v>0</v>
      </c>
      <c r="G22" s="176">
        <f t="shared" si="0"/>
        <v>0</v>
      </c>
      <c r="O22" s="170">
        <v>2</v>
      </c>
      <c r="AA22" s="146">
        <v>2</v>
      </c>
      <c r="AB22" s="146">
        <v>1</v>
      </c>
      <c r="AC22" s="146">
        <v>1</v>
      </c>
      <c r="AZ22" s="146">
        <v>1</v>
      </c>
      <c r="BA22" s="146">
        <f t="shared" si="1"/>
        <v>0</v>
      </c>
      <c r="BB22" s="146">
        <f t="shared" si="2"/>
        <v>0</v>
      </c>
      <c r="BC22" s="146">
        <f t="shared" si="3"/>
        <v>0</v>
      </c>
      <c r="BD22" s="146">
        <f t="shared" si="4"/>
        <v>0</v>
      </c>
      <c r="BE22" s="146">
        <f t="shared" si="5"/>
        <v>0</v>
      </c>
      <c r="CA22" s="177">
        <v>2</v>
      </c>
      <c r="CB22" s="177">
        <v>1</v>
      </c>
      <c r="CZ22" s="146">
        <v>3.17143</v>
      </c>
    </row>
    <row r="23" spans="1:104">
      <c r="A23" s="171">
        <v>16</v>
      </c>
      <c r="B23" s="172" t="s">
        <v>111</v>
      </c>
      <c r="C23" s="173" t="s">
        <v>112</v>
      </c>
      <c r="D23" s="174" t="s">
        <v>113</v>
      </c>
      <c r="E23" s="175">
        <v>1</v>
      </c>
      <c r="F23" s="175">
        <v>0</v>
      </c>
      <c r="G23" s="176">
        <f t="shared" si="0"/>
        <v>0</v>
      </c>
      <c r="O23" s="170">
        <v>2</v>
      </c>
      <c r="AA23" s="146">
        <v>12</v>
      </c>
      <c r="AB23" s="146">
        <v>0</v>
      </c>
      <c r="AC23" s="146">
        <v>139</v>
      </c>
      <c r="AZ23" s="146">
        <v>1</v>
      </c>
      <c r="BA23" s="146">
        <f t="shared" si="1"/>
        <v>0</v>
      </c>
      <c r="BB23" s="146">
        <f t="shared" si="2"/>
        <v>0</v>
      </c>
      <c r="BC23" s="146">
        <f t="shared" si="3"/>
        <v>0</v>
      </c>
      <c r="BD23" s="146">
        <f t="shared" si="4"/>
        <v>0</v>
      </c>
      <c r="BE23" s="146">
        <f t="shared" si="5"/>
        <v>0</v>
      </c>
      <c r="CA23" s="177">
        <v>12</v>
      </c>
      <c r="CB23" s="177">
        <v>0</v>
      </c>
      <c r="CZ23" s="146">
        <v>0</v>
      </c>
    </row>
    <row r="24" spans="1:104">
      <c r="A24" s="178"/>
      <c r="B24" s="179" t="s">
        <v>73</v>
      </c>
      <c r="C24" s="180" t="str">
        <f>CONCATENATE(B7," ",C7)</f>
        <v>2 Základy a zvláštní zakládání</v>
      </c>
      <c r="D24" s="181"/>
      <c r="E24" s="182"/>
      <c r="F24" s="183"/>
      <c r="G24" s="184">
        <f>SUM(G7:G23)</f>
        <v>0</v>
      </c>
      <c r="O24" s="170">
        <v>4</v>
      </c>
      <c r="BA24" s="185">
        <f>SUM(BA7:BA23)</f>
        <v>0</v>
      </c>
      <c r="BB24" s="185">
        <f>SUM(BB7:BB23)</f>
        <v>0</v>
      </c>
      <c r="BC24" s="185">
        <f>SUM(BC7:BC23)</f>
        <v>0</v>
      </c>
      <c r="BD24" s="185">
        <f>SUM(BD7:BD23)</f>
        <v>0</v>
      </c>
      <c r="BE24" s="185">
        <f>SUM(BE7:BE23)</f>
        <v>0</v>
      </c>
    </row>
    <row r="25" spans="1:104">
      <c r="A25" s="163" t="s">
        <v>72</v>
      </c>
      <c r="B25" s="164" t="s">
        <v>114</v>
      </c>
      <c r="C25" s="165" t="s">
        <v>115</v>
      </c>
      <c r="D25" s="166"/>
      <c r="E25" s="167"/>
      <c r="F25" s="167"/>
      <c r="G25" s="168"/>
      <c r="H25" s="169"/>
      <c r="I25" s="169"/>
      <c r="O25" s="170">
        <v>1</v>
      </c>
    </row>
    <row r="26" spans="1:104" ht="22.5">
      <c r="A26" s="171">
        <v>17</v>
      </c>
      <c r="B26" s="172" t="s">
        <v>116</v>
      </c>
      <c r="C26" s="173" t="s">
        <v>117</v>
      </c>
      <c r="D26" s="174" t="s">
        <v>87</v>
      </c>
      <c r="E26" s="175">
        <v>217.23</v>
      </c>
      <c r="F26" s="175">
        <v>0</v>
      </c>
      <c r="G26" s="176">
        <f>E26*F26</f>
        <v>0</v>
      </c>
      <c r="O26" s="170">
        <v>2</v>
      </c>
      <c r="AA26" s="146">
        <v>12</v>
      </c>
      <c r="AB26" s="146">
        <v>0</v>
      </c>
      <c r="AC26" s="146">
        <v>141</v>
      </c>
      <c r="AZ26" s="146">
        <v>1</v>
      </c>
      <c r="BA26" s="146">
        <f>IF(AZ26=1,G26,0)</f>
        <v>0</v>
      </c>
      <c r="BB26" s="146">
        <f>IF(AZ26=2,G26,0)</f>
        <v>0</v>
      </c>
      <c r="BC26" s="146">
        <f>IF(AZ26=3,G26,0)</f>
        <v>0</v>
      </c>
      <c r="BD26" s="146">
        <f>IF(AZ26=4,G26,0)</f>
        <v>0</v>
      </c>
      <c r="BE26" s="146">
        <f>IF(AZ26=5,G26,0)</f>
        <v>0</v>
      </c>
      <c r="CA26" s="177">
        <v>12</v>
      </c>
      <c r="CB26" s="177">
        <v>0</v>
      </c>
      <c r="CZ26" s="146">
        <v>0</v>
      </c>
    </row>
    <row r="27" spans="1:104" ht="22.5">
      <c r="A27" s="171">
        <v>18</v>
      </c>
      <c r="B27" s="172" t="s">
        <v>118</v>
      </c>
      <c r="C27" s="173" t="s">
        <v>119</v>
      </c>
      <c r="D27" s="174" t="s">
        <v>87</v>
      </c>
      <c r="E27" s="175">
        <v>217.23</v>
      </c>
      <c r="F27" s="175">
        <v>0</v>
      </c>
      <c r="G27" s="176">
        <f>E27*F27</f>
        <v>0</v>
      </c>
      <c r="O27" s="170">
        <v>2</v>
      </c>
      <c r="AA27" s="146">
        <v>12</v>
      </c>
      <c r="AB27" s="146">
        <v>0</v>
      </c>
      <c r="AC27" s="146">
        <v>142</v>
      </c>
      <c r="AZ27" s="146">
        <v>1</v>
      </c>
      <c r="BA27" s="146">
        <f>IF(AZ27=1,G27,0)</f>
        <v>0</v>
      </c>
      <c r="BB27" s="146">
        <f>IF(AZ27=2,G27,0)</f>
        <v>0</v>
      </c>
      <c r="BC27" s="146">
        <f>IF(AZ27=3,G27,0)</f>
        <v>0</v>
      </c>
      <c r="BD27" s="146">
        <f>IF(AZ27=4,G27,0)</f>
        <v>0</v>
      </c>
      <c r="BE27" s="146">
        <f>IF(AZ27=5,G27,0)</f>
        <v>0</v>
      </c>
      <c r="CA27" s="177">
        <v>12</v>
      </c>
      <c r="CB27" s="177">
        <v>0</v>
      </c>
      <c r="CZ27" s="146">
        <v>0</v>
      </c>
    </row>
    <row r="28" spans="1:104">
      <c r="A28" s="178"/>
      <c r="B28" s="179" t="s">
        <v>73</v>
      </c>
      <c r="C28" s="180" t="str">
        <f>CONCATENATE(B25," ",C25)</f>
        <v>3 Svislé a kompletní konstrukce</v>
      </c>
      <c r="D28" s="181"/>
      <c r="E28" s="182"/>
      <c r="F28" s="183"/>
      <c r="G28" s="184">
        <f>SUM(G25:G27)</f>
        <v>0</v>
      </c>
      <c r="O28" s="170">
        <v>4</v>
      </c>
      <c r="BA28" s="185">
        <f>SUM(BA25:BA27)</f>
        <v>0</v>
      </c>
      <c r="BB28" s="185">
        <f>SUM(BB25:BB27)</f>
        <v>0</v>
      </c>
      <c r="BC28" s="185">
        <f>SUM(BC25:BC27)</f>
        <v>0</v>
      </c>
      <c r="BD28" s="185">
        <f>SUM(BD25:BD27)</f>
        <v>0</v>
      </c>
      <c r="BE28" s="185">
        <f>SUM(BE25:BE27)</f>
        <v>0</v>
      </c>
    </row>
    <row r="29" spans="1:104">
      <c r="A29" s="163" t="s">
        <v>72</v>
      </c>
      <c r="B29" s="164" t="s">
        <v>120</v>
      </c>
      <c r="C29" s="165" t="s">
        <v>121</v>
      </c>
      <c r="D29" s="166"/>
      <c r="E29" s="167"/>
      <c r="F29" s="167"/>
      <c r="G29" s="168"/>
      <c r="H29" s="169"/>
      <c r="I29" s="169"/>
      <c r="O29" s="170">
        <v>1</v>
      </c>
    </row>
    <row r="30" spans="1:104" ht="22.5">
      <c r="A30" s="171">
        <v>19</v>
      </c>
      <c r="B30" s="172" t="s">
        <v>122</v>
      </c>
      <c r="C30" s="173" t="s">
        <v>123</v>
      </c>
      <c r="D30" s="174" t="s">
        <v>84</v>
      </c>
      <c r="E30" s="175">
        <v>0.18</v>
      </c>
      <c r="F30" s="175">
        <v>0</v>
      </c>
      <c r="G30" s="176">
        <f>E30*F30</f>
        <v>0</v>
      </c>
      <c r="O30" s="170">
        <v>2</v>
      </c>
      <c r="AA30" s="146">
        <v>2</v>
      </c>
      <c r="AB30" s="146">
        <v>1</v>
      </c>
      <c r="AC30" s="146">
        <v>1</v>
      </c>
      <c r="AZ30" s="146">
        <v>1</v>
      </c>
      <c r="BA30" s="146">
        <f>IF(AZ30=1,G30,0)</f>
        <v>0</v>
      </c>
      <c r="BB30" s="146">
        <f>IF(AZ30=2,G30,0)</f>
        <v>0</v>
      </c>
      <c r="BC30" s="146">
        <f>IF(AZ30=3,G30,0)</f>
        <v>0</v>
      </c>
      <c r="BD30" s="146">
        <f>IF(AZ30=4,G30,0)</f>
        <v>0</v>
      </c>
      <c r="BE30" s="146">
        <f>IF(AZ30=5,G30,0)</f>
        <v>0</v>
      </c>
      <c r="CA30" s="177">
        <v>2</v>
      </c>
      <c r="CB30" s="177">
        <v>1</v>
      </c>
      <c r="CZ30" s="146">
        <v>1.0720400000000001</v>
      </c>
    </row>
    <row r="31" spans="1:104">
      <c r="A31" s="178"/>
      <c r="B31" s="179" t="s">
        <v>73</v>
      </c>
      <c r="C31" s="180" t="str">
        <f>CONCATENATE(B29," ",C29)</f>
        <v>34 Stěny a příčky</v>
      </c>
      <c r="D31" s="181"/>
      <c r="E31" s="182"/>
      <c r="F31" s="183"/>
      <c r="G31" s="184">
        <f>SUM(G29:G30)</f>
        <v>0</v>
      </c>
      <c r="O31" s="170">
        <v>4</v>
      </c>
      <c r="BA31" s="185">
        <f>SUM(BA29:BA30)</f>
        <v>0</v>
      </c>
      <c r="BB31" s="185">
        <f>SUM(BB29:BB30)</f>
        <v>0</v>
      </c>
      <c r="BC31" s="185">
        <f>SUM(BC29:BC30)</f>
        <v>0</v>
      </c>
      <c r="BD31" s="185">
        <f>SUM(BD29:BD30)</f>
        <v>0</v>
      </c>
      <c r="BE31" s="185">
        <f>SUM(BE29:BE30)</f>
        <v>0</v>
      </c>
    </row>
    <row r="32" spans="1:104">
      <c r="A32" s="163" t="s">
        <v>72</v>
      </c>
      <c r="B32" s="164" t="s">
        <v>124</v>
      </c>
      <c r="C32" s="165" t="s">
        <v>125</v>
      </c>
      <c r="D32" s="166"/>
      <c r="E32" s="167"/>
      <c r="F32" s="167"/>
      <c r="G32" s="168"/>
      <c r="H32" s="169"/>
      <c r="I32" s="169"/>
      <c r="O32" s="170">
        <v>1</v>
      </c>
    </row>
    <row r="33" spans="1:104" ht="22.5">
      <c r="A33" s="171">
        <v>20</v>
      </c>
      <c r="B33" s="172" t="s">
        <v>126</v>
      </c>
      <c r="C33" s="173" t="s">
        <v>127</v>
      </c>
      <c r="D33" s="174" t="s">
        <v>84</v>
      </c>
      <c r="E33" s="175">
        <v>4.38</v>
      </c>
      <c r="F33" s="175">
        <v>0</v>
      </c>
      <c r="G33" s="176">
        <f t="shared" ref="G33:G49" si="6">E33*F33</f>
        <v>0</v>
      </c>
      <c r="O33" s="170">
        <v>2</v>
      </c>
      <c r="AA33" s="146">
        <v>1</v>
      </c>
      <c r="AB33" s="146">
        <v>1</v>
      </c>
      <c r="AC33" s="146">
        <v>1</v>
      </c>
      <c r="AZ33" s="146">
        <v>1</v>
      </c>
      <c r="BA33" s="146">
        <f t="shared" ref="BA33:BA49" si="7">IF(AZ33=1,G33,0)</f>
        <v>0</v>
      </c>
      <c r="BB33" s="146">
        <f t="shared" ref="BB33:BB49" si="8">IF(AZ33=2,G33,0)</f>
        <v>0</v>
      </c>
      <c r="BC33" s="146">
        <f t="shared" ref="BC33:BC49" si="9">IF(AZ33=3,G33,0)</f>
        <v>0</v>
      </c>
      <c r="BD33" s="146">
        <f t="shared" ref="BD33:BD49" si="10">IF(AZ33=4,G33,0)</f>
        <v>0</v>
      </c>
      <c r="BE33" s="146">
        <f t="shared" ref="BE33:BE49" si="11">IF(AZ33=5,G33,0)</f>
        <v>0</v>
      </c>
      <c r="CA33" s="177">
        <v>1</v>
      </c>
      <c r="CB33" s="177">
        <v>1</v>
      </c>
      <c r="CZ33" s="146">
        <v>2.4464399999999999</v>
      </c>
    </row>
    <row r="34" spans="1:104" ht="22.5">
      <c r="A34" s="171">
        <v>21</v>
      </c>
      <c r="B34" s="172" t="s">
        <v>126</v>
      </c>
      <c r="C34" s="173" t="s">
        <v>127</v>
      </c>
      <c r="D34" s="174" t="s">
        <v>84</v>
      </c>
      <c r="E34" s="175">
        <v>0.98</v>
      </c>
      <c r="F34" s="175">
        <v>0</v>
      </c>
      <c r="G34" s="176">
        <f t="shared" si="6"/>
        <v>0</v>
      </c>
      <c r="O34" s="170">
        <v>2</v>
      </c>
      <c r="AA34" s="146">
        <v>1</v>
      </c>
      <c r="AB34" s="146">
        <v>1</v>
      </c>
      <c r="AC34" s="146">
        <v>1</v>
      </c>
      <c r="AZ34" s="146">
        <v>1</v>
      </c>
      <c r="BA34" s="146">
        <f t="shared" si="7"/>
        <v>0</v>
      </c>
      <c r="BB34" s="146">
        <f t="shared" si="8"/>
        <v>0</v>
      </c>
      <c r="BC34" s="146">
        <f t="shared" si="9"/>
        <v>0</v>
      </c>
      <c r="BD34" s="146">
        <f t="shared" si="10"/>
        <v>0</v>
      </c>
      <c r="BE34" s="146">
        <f t="shared" si="11"/>
        <v>0</v>
      </c>
      <c r="CA34" s="177">
        <v>1</v>
      </c>
      <c r="CB34" s="177">
        <v>1</v>
      </c>
      <c r="CZ34" s="146">
        <v>2.4464399999999999</v>
      </c>
    </row>
    <row r="35" spans="1:104">
      <c r="A35" s="171">
        <v>22</v>
      </c>
      <c r="B35" s="172" t="s">
        <v>128</v>
      </c>
      <c r="C35" s="173" t="s">
        <v>129</v>
      </c>
      <c r="D35" s="174" t="s">
        <v>87</v>
      </c>
      <c r="E35" s="175">
        <v>4.9000000000000004</v>
      </c>
      <c r="F35" s="175">
        <v>0</v>
      </c>
      <c r="G35" s="176">
        <f t="shared" si="6"/>
        <v>0</v>
      </c>
      <c r="O35" s="170">
        <v>2</v>
      </c>
      <c r="AA35" s="146">
        <v>1</v>
      </c>
      <c r="AB35" s="146">
        <v>1</v>
      </c>
      <c r="AC35" s="146">
        <v>1</v>
      </c>
      <c r="AZ35" s="146">
        <v>1</v>
      </c>
      <c r="BA35" s="146">
        <f t="shared" si="7"/>
        <v>0</v>
      </c>
      <c r="BB35" s="146">
        <f t="shared" si="8"/>
        <v>0</v>
      </c>
      <c r="BC35" s="146">
        <f t="shared" si="9"/>
        <v>0</v>
      </c>
      <c r="BD35" s="146">
        <f t="shared" si="10"/>
        <v>0</v>
      </c>
      <c r="BE35" s="146">
        <f t="shared" si="11"/>
        <v>0</v>
      </c>
      <c r="CA35" s="177">
        <v>1</v>
      </c>
      <c r="CB35" s="177">
        <v>1</v>
      </c>
      <c r="CZ35" s="146">
        <v>0.19419</v>
      </c>
    </row>
    <row r="36" spans="1:104">
      <c r="A36" s="171">
        <v>23</v>
      </c>
      <c r="B36" s="172" t="s">
        <v>130</v>
      </c>
      <c r="C36" s="173" t="s">
        <v>131</v>
      </c>
      <c r="D36" s="174" t="s">
        <v>87</v>
      </c>
      <c r="E36" s="175">
        <v>4.9000000000000004</v>
      </c>
      <c r="F36" s="175">
        <v>0</v>
      </c>
      <c r="G36" s="176">
        <f t="shared" si="6"/>
        <v>0</v>
      </c>
      <c r="O36" s="170">
        <v>2</v>
      </c>
      <c r="AA36" s="146">
        <v>1</v>
      </c>
      <c r="AB36" s="146">
        <v>1</v>
      </c>
      <c r="AC36" s="146">
        <v>1</v>
      </c>
      <c r="AZ36" s="146">
        <v>1</v>
      </c>
      <c r="BA36" s="146">
        <f t="shared" si="7"/>
        <v>0</v>
      </c>
      <c r="BB36" s="146">
        <f t="shared" si="8"/>
        <v>0</v>
      </c>
      <c r="BC36" s="146">
        <f t="shared" si="9"/>
        <v>0</v>
      </c>
      <c r="BD36" s="146">
        <f t="shared" si="10"/>
        <v>0</v>
      </c>
      <c r="BE36" s="146">
        <f t="shared" si="11"/>
        <v>0</v>
      </c>
      <c r="CA36" s="177">
        <v>1</v>
      </c>
      <c r="CB36" s="177">
        <v>1</v>
      </c>
      <c r="CZ36" s="146">
        <v>0</v>
      </c>
    </row>
    <row r="37" spans="1:104">
      <c r="A37" s="171">
        <v>24</v>
      </c>
      <c r="B37" s="172" t="s">
        <v>132</v>
      </c>
      <c r="C37" s="173" t="s">
        <v>133</v>
      </c>
      <c r="D37" s="174" t="s">
        <v>87</v>
      </c>
      <c r="E37" s="175">
        <v>4.9000000000000004</v>
      </c>
      <c r="F37" s="175">
        <v>0</v>
      </c>
      <c r="G37" s="176">
        <f t="shared" si="6"/>
        <v>0</v>
      </c>
      <c r="O37" s="170">
        <v>2</v>
      </c>
      <c r="AA37" s="146">
        <v>1</v>
      </c>
      <c r="AB37" s="146">
        <v>1</v>
      </c>
      <c r="AC37" s="146">
        <v>1</v>
      </c>
      <c r="AZ37" s="146">
        <v>1</v>
      </c>
      <c r="BA37" s="146">
        <f t="shared" si="7"/>
        <v>0</v>
      </c>
      <c r="BB37" s="146">
        <f t="shared" si="8"/>
        <v>0</v>
      </c>
      <c r="BC37" s="146">
        <f t="shared" si="9"/>
        <v>0</v>
      </c>
      <c r="BD37" s="146">
        <f t="shared" si="10"/>
        <v>0</v>
      </c>
      <c r="BE37" s="146">
        <f t="shared" si="11"/>
        <v>0</v>
      </c>
      <c r="CA37" s="177">
        <v>1</v>
      </c>
      <c r="CB37" s="177">
        <v>1</v>
      </c>
      <c r="CZ37" s="146">
        <v>3.8700000000000002E-3</v>
      </c>
    </row>
    <row r="38" spans="1:104">
      <c r="A38" s="171">
        <v>25</v>
      </c>
      <c r="B38" s="172" t="s">
        <v>132</v>
      </c>
      <c r="C38" s="173" t="s">
        <v>133</v>
      </c>
      <c r="D38" s="174" t="s">
        <v>87</v>
      </c>
      <c r="E38" s="175">
        <v>17.5</v>
      </c>
      <c r="F38" s="175">
        <v>0</v>
      </c>
      <c r="G38" s="176">
        <f t="shared" si="6"/>
        <v>0</v>
      </c>
      <c r="O38" s="170">
        <v>2</v>
      </c>
      <c r="AA38" s="146">
        <v>1</v>
      </c>
      <c r="AB38" s="146">
        <v>1</v>
      </c>
      <c r="AC38" s="146">
        <v>1</v>
      </c>
      <c r="AZ38" s="146">
        <v>1</v>
      </c>
      <c r="BA38" s="146">
        <f t="shared" si="7"/>
        <v>0</v>
      </c>
      <c r="BB38" s="146">
        <f t="shared" si="8"/>
        <v>0</v>
      </c>
      <c r="BC38" s="146">
        <f t="shared" si="9"/>
        <v>0</v>
      </c>
      <c r="BD38" s="146">
        <f t="shared" si="10"/>
        <v>0</v>
      </c>
      <c r="BE38" s="146">
        <f t="shared" si="11"/>
        <v>0</v>
      </c>
      <c r="CA38" s="177">
        <v>1</v>
      </c>
      <c r="CB38" s="177">
        <v>1</v>
      </c>
      <c r="CZ38" s="146">
        <v>3.8700000000000002E-3</v>
      </c>
    </row>
    <row r="39" spans="1:104">
      <c r="A39" s="171">
        <v>26</v>
      </c>
      <c r="B39" s="172" t="s">
        <v>134</v>
      </c>
      <c r="C39" s="173" t="s">
        <v>135</v>
      </c>
      <c r="D39" s="174" t="s">
        <v>87</v>
      </c>
      <c r="E39" s="175">
        <v>17.5</v>
      </c>
      <c r="F39" s="175">
        <v>0</v>
      </c>
      <c r="G39" s="176">
        <f t="shared" si="6"/>
        <v>0</v>
      </c>
      <c r="O39" s="170">
        <v>2</v>
      </c>
      <c r="AA39" s="146">
        <v>1</v>
      </c>
      <c r="AB39" s="146">
        <v>1</v>
      </c>
      <c r="AC39" s="146">
        <v>1</v>
      </c>
      <c r="AZ39" s="146">
        <v>1</v>
      </c>
      <c r="BA39" s="146">
        <f t="shared" si="7"/>
        <v>0</v>
      </c>
      <c r="BB39" s="146">
        <f t="shared" si="8"/>
        <v>0</v>
      </c>
      <c r="BC39" s="146">
        <f t="shared" si="9"/>
        <v>0</v>
      </c>
      <c r="BD39" s="146">
        <f t="shared" si="10"/>
        <v>0</v>
      </c>
      <c r="BE39" s="146">
        <f t="shared" si="11"/>
        <v>0</v>
      </c>
      <c r="CA39" s="177">
        <v>1</v>
      </c>
      <c r="CB39" s="177">
        <v>1</v>
      </c>
      <c r="CZ39" s="146">
        <v>0</v>
      </c>
    </row>
    <row r="40" spans="1:104">
      <c r="A40" s="171">
        <v>27</v>
      </c>
      <c r="B40" s="172" t="s">
        <v>134</v>
      </c>
      <c r="C40" s="173" t="s">
        <v>135</v>
      </c>
      <c r="D40" s="174" t="s">
        <v>87</v>
      </c>
      <c r="E40" s="175">
        <v>4.9000000000000004</v>
      </c>
      <c r="F40" s="175">
        <v>0</v>
      </c>
      <c r="G40" s="176">
        <f t="shared" si="6"/>
        <v>0</v>
      </c>
      <c r="O40" s="170">
        <v>2</v>
      </c>
      <c r="AA40" s="146">
        <v>1</v>
      </c>
      <c r="AB40" s="146">
        <v>1</v>
      </c>
      <c r="AC40" s="146">
        <v>1</v>
      </c>
      <c r="AZ40" s="146">
        <v>1</v>
      </c>
      <c r="BA40" s="146">
        <f t="shared" si="7"/>
        <v>0</v>
      </c>
      <c r="BB40" s="146">
        <f t="shared" si="8"/>
        <v>0</v>
      </c>
      <c r="BC40" s="146">
        <f t="shared" si="9"/>
        <v>0</v>
      </c>
      <c r="BD40" s="146">
        <f t="shared" si="10"/>
        <v>0</v>
      </c>
      <c r="BE40" s="146">
        <f t="shared" si="11"/>
        <v>0</v>
      </c>
      <c r="CA40" s="177">
        <v>1</v>
      </c>
      <c r="CB40" s="177">
        <v>1</v>
      </c>
      <c r="CZ40" s="146">
        <v>0</v>
      </c>
    </row>
    <row r="41" spans="1:104" ht="22.5">
      <c r="A41" s="171">
        <v>28</v>
      </c>
      <c r="B41" s="172" t="s">
        <v>136</v>
      </c>
      <c r="C41" s="173" t="s">
        <v>137</v>
      </c>
      <c r="D41" s="174" t="s">
        <v>87</v>
      </c>
      <c r="E41" s="175">
        <v>17.5</v>
      </c>
      <c r="F41" s="175">
        <v>0</v>
      </c>
      <c r="G41" s="176">
        <f t="shared" si="6"/>
        <v>0</v>
      </c>
      <c r="O41" s="170">
        <v>2</v>
      </c>
      <c r="AA41" s="146">
        <v>1</v>
      </c>
      <c r="AB41" s="146">
        <v>1</v>
      </c>
      <c r="AC41" s="146">
        <v>1</v>
      </c>
      <c r="AZ41" s="146">
        <v>1</v>
      </c>
      <c r="BA41" s="146">
        <f t="shared" si="7"/>
        <v>0</v>
      </c>
      <c r="BB41" s="146">
        <f t="shared" si="8"/>
        <v>0</v>
      </c>
      <c r="BC41" s="146">
        <f t="shared" si="9"/>
        <v>0</v>
      </c>
      <c r="BD41" s="146">
        <f t="shared" si="10"/>
        <v>0</v>
      </c>
      <c r="BE41" s="146">
        <f t="shared" si="11"/>
        <v>0</v>
      </c>
      <c r="CA41" s="177">
        <v>1</v>
      </c>
      <c r="CB41" s="177">
        <v>1</v>
      </c>
      <c r="CZ41" s="146">
        <v>1.3169999999999999E-2</v>
      </c>
    </row>
    <row r="42" spans="1:104">
      <c r="A42" s="171">
        <v>29</v>
      </c>
      <c r="B42" s="172" t="s">
        <v>138</v>
      </c>
      <c r="C42" s="173" t="s">
        <v>139</v>
      </c>
      <c r="D42" s="174" t="s">
        <v>92</v>
      </c>
      <c r="E42" s="175">
        <v>7.8E-2</v>
      </c>
      <c r="F42" s="175">
        <v>0</v>
      </c>
      <c r="G42" s="176">
        <f t="shared" si="6"/>
        <v>0</v>
      </c>
      <c r="O42" s="170">
        <v>2</v>
      </c>
      <c r="AA42" s="146">
        <v>1</v>
      </c>
      <c r="AB42" s="146">
        <v>1</v>
      </c>
      <c r="AC42" s="146">
        <v>1</v>
      </c>
      <c r="AZ42" s="146">
        <v>1</v>
      </c>
      <c r="BA42" s="146">
        <f t="shared" si="7"/>
        <v>0</v>
      </c>
      <c r="BB42" s="146">
        <f t="shared" si="8"/>
        <v>0</v>
      </c>
      <c r="BC42" s="146">
        <f t="shared" si="9"/>
        <v>0</v>
      </c>
      <c r="BD42" s="146">
        <f t="shared" si="10"/>
        <v>0</v>
      </c>
      <c r="BE42" s="146">
        <f t="shared" si="11"/>
        <v>0</v>
      </c>
      <c r="CA42" s="177">
        <v>1</v>
      </c>
      <c r="CB42" s="177">
        <v>1</v>
      </c>
      <c r="CZ42" s="146">
        <v>1.0068900000000001</v>
      </c>
    </row>
    <row r="43" spans="1:104" ht="22.5">
      <c r="A43" s="171">
        <v>30</v>
      </c>
      <c r="B43" s="172" t="s">
        <v>140</v>
      </c>
      <c r="C43" s="173" t="s">
        <v>141</v>
      </c>
      <c r="D43" s="174" t="s">
        <v>92</v>
      </c>
      <c r="E43" s="175">
        <v>0.216</v>
      </c>
      <c r="F43" s="175">
        <v>0</v>
      </c>
      <c r="G43" s="176">
        <f t="shared" si="6"/>
        <v>0</v>
      </c>
      <c r="O43" s="170">
        <v>2</v>
      </c>
      <c r="AA43" s="146">
        <v>1</v>
      </c>
      <c r="AB43" s="146">
        <v>1</v>
      </c>
      <c r="AC43" s="146">
        <v>1</v>
      </c>
      <c r="AZ43" s="146">
        <v>1</v>
      </c>
      <c r="BA43" s="146">
        <f t="shared" si="7"/>
        <v>0</v>
      </c>
      <c r="BB43" s="146">
        <f t="shared" si="8"/>
        <v>0</v>
      </c>
      <c r="BC43" s="146">
        <f t="shared" si="9"/>
        <v>0</v>
      </c>
      <c r="BD43" s="146">
        <f t="shared" si="10"/>
        <v>0</v>
      </c>
      <c r="BE43" s="146">
        <f t="shared" si="11"/>
        <v>0</v>
      </c>
      <c r="CA43" s="177">
        <v>1</v>
      </c>
      <c r="CB43" s="177">
        <v>1</v>
      </c>
      <c r="CZ43" s="146">
        <v>1.05728</v>
      </c>
    </row>
    <row r="44" spans="1:104">
      <c r="A44" s="171">
        <v>31</v>
      </c>
      <c r="B44" s="172" t="s">
        <v>142</v>
      </c>
      <c r="C44" s="173" t="s">
        <v>143</v>
      </c>
      <c r="D44" s="174" t="s">
        <v>87</v>
      </c>
      <c r="E44" s="175">
        <v>2.25</v>
      </c>
      <c r="F44" s="175">
        <v>0</v>
      </c>
      <c r="G44" s="176">
        <f t="shared" si="6"/>
        <v>0</v>
      </c>
      <c r="O44" s="170">
        <v>2</v>
      </c>
      <c r="AA44" s="146">
        <v>1</v>
      </c>
      <c r="AB44" s="146">
        <v>1</v>
      </c>
      <c r="AC44" s="146">
        <v>1</v>
      </c>
      <c r="AZ44" s="146">
        <v>1</v>
      </c>
      <c r="BA44" s="146">
        <f t="shared" si="7"/>
        <v>0</v>
      </c>
      <c r="BB44" s="146">
        <f t="shared" si="8"/>
        <v>0</v>
      </c>
      <c r="BC44" s="146">
        <f t="shared" si="9"/>
        <v>0</v>
      </c>
      <c r="BD44" s="146">
        <f t="shared" si="10"/>
        <v>0</v>
      </c>
      <c r="BE44" s="146">
        <f t="shared" si="11"/>
        <v>0</v>
      </c>
      <c r="CA44" s="177">
        <v>1</v>
      </c>
      <c r="CB44" s="177">
        <v>1</v>
      </c>
      <c r="CZ44" s="146">
        <v>7.9500000000000005E-3</v>
      </c>
    </row>
    <row r="45" spans="1:104">
      <c r="A45" s="171">
        <v>32</v>
      </c>
      <c r="B45" s="172" t="s">
        <v>144</v>
      </c>
      <c r="C45" s="173" t="s">
        <v>145</v>
      </c>
      <c r="D45" s="174" t="s">
        <v>87</v>
      </c>
      <c r="E45" s="175">
        <v>2.25</v>
      </c>
      <c r="F45" s="175">
        <v>0</v>
      </c>
      <c r="G45" s="176">
        <f t="shared" si="6"/>
        <v>0</v>
      </c>
      <c r="O45" s="170">
        <v>2</v>
      </c>
      <c r="AA45" s="146">
        <v>1</v>
      </c>
      <c r="AB45" s="146">
        <v>1</v>
      </c>
      <c r="AC45" s="146">
        <v>1</v>
      </c>
      <c r="AZ45" s="146">
        <v>1</v>
      </c>
      <c r="BA45" s="146">
        <f t="shared" si="7"/>
        <v>0</v>
      </c>
      <c r="BB45" s="146">
        <f t="shared" si="8"/>
        <v>0</v>
      </c>
      <c r="BC45" s="146">
        <f t="shared" si="9"/>
        <v>0</v>
      </c>
      <c r="BD45" s="146">
        <f t="shared" si="10"/>
        <v>0</v>
      </c>
      <c r="BE45" s="146">
        <f t="shared" si="11"/>
        <v>0</v>
      </c>
      <c r="CA45" s="177">
        <v>1</v>
      </c>
      <c r="CB45" s="177">
        <v>1</v>
      </c>
      <c r="CZ45" s="146">
        <v>0</v>
      </c>
    </row>
    <row r="46" spans="1:104" ht="22.5">
      <c r="A46" s="171">
        <v>33</v>
      </c>
      <c r="B46" s="172" t="s">
        <v>146</v>
      </c>
      <c r="C46" s="173" t="s">
        <v>147</v>
      </c>
      <c r="D46" s="174" t="s">
        <v>87</v>
      </c>
      <c r="E46" s="175">
        <v>540</v>
      </c>
      <c r="F46" s="175">
        <v>0</v>
      </c>
      <c r="G46" s="176">
        <f t="shared" si="6"/>
        <v>0</v>
      </c>
      <c r="O46" s="170">
        <v>2</v>
      </c>
      <c r="AA46" s="146">
        <v>12</v>
      </c>
      <c r="AB46" s="146">
        <v>0</v>
      </c>
      <c r="AC46" s="146">
        <v>146</v>
      </c>
      <c r="AZ46" s="146">
        <v>1</v>
      </c>
      <c r="BA46" s="146">
        <f t="shared" si="7"/>
        <v>0</v>
      </c>
      <c r="BB46" s="146">
        <f t="shared" si="8"/>
        <v>0</v>
      </c>
      <c r="BC46" s="146">
        <f t="shared" si="9"/>
        <v>0</v>
      </c>
      <c r="BD46" s="146">
        <f t="shared" si="10"/>
        <v>0</v>
      </c>
      <c r="BE46" s="146">
        <f t="shared" si="11"/>
        <v>0</v>
      </c>
      <c r="CA46" s="177">
        <v>12</v>
      </c>
      <c r="CB46" s="177">
        <v>0</v>
      </c>
      <c r="CZ46" s="146">
        <v>0.248</v>
      </c>
    </row>
    <row r="47" spans="1:104">
      <c r="A47" s="171">
        <v>34</v>
      </c>
      <c r="B47" s="172" t="s">
        <v>148</v>
      </c>
      <c r="C47" s="173" t="s">
        <v>149</v>
      </c>
      <c r="D47" s="174" t="s">
        <v>84</v>
      </c>
      <c r="E47" s="175">
        <v>3.6</v>
      </c>
      <c r="F47" s="175">
        <v>0</v>
      </c>
      <c r="G47" s="176">
        <f t="shared" si="6"/>
        <v>0</v>
      </c>
      <c r="O47" s="170">
        <v>2</v>
      </c>
      <c r="AA47" s="146">
        <v>12</v>
      </c>
      <c r="AB47" s="146">
        <v>0</v>
      </c>
      <c r="AC47" s="146">
        <v>147</v>
      </c>
      <c r="AZ47" s="146">
        <v>1</v>
      </c>
      <c r="BA47" s="146">
        <f t="shared" si="7"/>
        <v>0</v>
      </c>
      <c r="BB47" s="146">
        <f t="shared" si="8"/>
        <v>0</v>
      </c>
      <c r="BC47" s="146">
        <f t="shared" si="9"/>
        <v>0</v>
      </c>
      <c r="BD47" s="146">
        <f t="shared" si="10"/>
        <v>0</v>
      </c>
      <c r="BE47" s="146">
        <f t="shared" si="11"/>
        <v>0</v>
      </c>
      <c r="CA47" s="177">
        <v>12</v>
      </c>
      <c r="CB47" s="177">
        <v>0</v>
      </c>
      <c r="CZ47" s="146">
        <v>2.4464399999999999</v>
      </c>
    </row>
    <row r="48" spans="1:104">
      <c r="A48" s="171">
        <v>35</v>
      </c>
      <c r="B48" s="172" t="s">
        <v>150</v>
      </c>
      <c r="C48" s="173" t="s">
        <v>151</v>
      </c>
      <c r="D48" s="174" t="s">
        <v>92</v>
      </c>
      <c r="E48" s="175">
        <v>0.2</v>
      </c>
      <c r="F48" s="175">
        <v>0</v>
      </c>
      <c r="G48" s="176">
        <f t="shared" si="6"/>
        <v>0</v>
      </c>
      <c r="O48" s="170">
        <v>2</v>
      </c>
      <c r="AA48" s="146">
        <v>12</v>
      </c>
      <c r="AB48" s="146">
        <v>0</v>
      </c>
      <c r="AC48" s="146">
        <v>148</v>
      </c>
      <c r="AZ48" s="146">
        <v>1</v>
      </c>
      <c r="BA48" s="146">
        <f t="shared" si="7"/>
        <v>0</v>
      </c>
      <c r="BB48" s="146">
        <f t="shared" si="8"/>
        <v>0</v>
      </c>
      <c r="BC48" s="146">
        <f t="shared" si="9"/>
        <v>0</v>
      </c>
      <c r="BD48" s="146">
        <f t="shared" si="10"/>
        <v>0</v>
      </c>
      <c r="BE48" s="146">
        <f t="shared" si="11"/>
        <v>0</v>
      </c>
      <c r="CA48" s="177">
        <v>12</v>
      </c>
      <c r="CB48" s="177">
        <v>0</v>
      </c>
      <c r="CZ48" s="146">
        <v>1.0068900000000001</v>
      </c>
    </row>
    <row r="49" spans="1:104">
      <c r="A49" s="171">
        <v>36</v>
      </c>
      <c r="B49" s="172" t="s">
        <v>152</v>
      </c>
      <c r="C49" s="173" t="s">
        <v>153</v>
      </c>
      <c r="D49" s="174" t="s">
        <v>84</v>
      </c>
      <c r="E49" s="175">
        <v>3.5</v>
      </c>
      <c r="F49" s="175">
        <v>0</v>
      </c>
      <c r="G49" s="176">
        <f t="shared" si="6"/>
        <v>0</v>
      </c>
      <c r="O49" s="170">
        <v>2</v>
      </c>
      <c r="AA49" s="146">
        <v>12</v>
      </c>
      <c r="AB49" s="146">
        <v>0</v>
      </c>
      <c r="AC49" s="146">
        <v>149</v>
      </c>
      <c r="AZ49" s="146">
        <v>1</v>
      </c>
      <c r="BA49" s="146">
        <f t="shared" si="7"/>
        <v>0</v>
      </c>
      <c r="BB49" s="146">
        <f t="shared" si="8"/>
        <v>0</v>
      </c>
      <c r="BC49" s="146">
        <f t="shared" si="9"/>
        <v>0</v>
      </c>
      <c r="BD49" s="146">
        <f t="shared" si="10"/>
        <v>0</v>
      </c>
      <c r="BE49" s="146">
        <f t="shared" si="11"/>
        <v>0</v>
      </c>
      <c r="CA49" s="177">
        <v>12</v>
      </c>
      <c r="CB49" s="177">
        <v>0</v>
      </c>
      <c r="CZ49" s="146">
        <v>2.4464399999999999</v>
      </c>
    </row>
    <row r="50" spans="1:104">
      <c r="A50" s="178"/>
      <c r="B50" s="179" t="s">
        <v>73</v>
      </c>
      <c r="C50" s="180" t="str">
        <f>CONCATENATE(B32," ",C32)</f>
        <v>4 Vodorovné konstrukce</v>
      </c>
      <c r="D50" s="181"/>
      <c r="E50" s="182"/>
      <c r="F50" s="183"/>
      <c r="G50" s="184">
        <f>SUM(G32:G49)</f>
        <v>0</v>
      </c>
      <c r="O50" s="170">
        <v>4</v>
      </c>
      <c r="BA50" s="185">
        <f>SUM(BA32:BA49)</f>
        <v>0</v>
      </c>
      <c r="BB50" s="185">
        <f>SUM(BB32:BB49)</f>
        <v>0</v>
      </c>
      <c r="BC50" s="185">
        <f>SUM(BC32:BC49)</f>
        <v>0</v>
      </c>
      <c r="BD50" s="185">
        <f>SUM(BD32:BD49)</f>
        <v>0</v>
      </c>
      <c r="BE50" s="185">
        <f>SUM(BE32:BE49)</f>
        <v>0</v>
      </c>
    </row>
    <row r="51" spans="1:104">
      <c r="A51" s="163" t="s">
        <v>72</v>
      </c>
      <c r="B51" s="164" t="s">
        <v>154</v>
      </c>
      <c r="C51" s="165" t="s">
        <v>155</v>
      </c>
      <c r="D51" s="166"/>
      <c r="E51" s="167"/>
      <c r="F51" s="167"/>
      <c r="G51" s="168"/>
      <c r="H51" s="169"/>
      <c r="I51" s="169"/>
      <c r="O51" s="170">
        <v>1</v>
      </c>
    </row>
    <row r="52" spans="1:104">
      <c r="A52" s="171">
        <v>37</v>
      </c>
      <c r="B52" s="172" t="s">
        <v>156</v>
      </c>
      <c r="C52" s="173" t="s">
        <v>157</v>
      </c>
      <c r="D52" s="174" t="s">
        <v>158</v>
      </c>
      <c r="E52" s="175">
        <v>1053</v>
      </c>
      <c r="F52" s="175">
        <v>0</v>
      </c>
      <c r="G52" s="176">
        <f>E52*F52</f>
        <v>0</v>
      </c>
      <c r="O52" s="170">
        <v>2</v>
      </c>
      <c r="AA52" s="146">
        <v>1</v>
      </c>
      <c r="AB52" s="146">
        <v>1</v>
      </c>
      <c r="AC52" s="146">
        <v>1</v>
      </c>
      <c r="AZ52" s="146">
        <v>1</v>
      </c>
      <c r="BA52" s="146">
        <f>IF(AZ52=1,G52,0)</f>
        <v>0</v>
      </c>
      <c r="BB52" s="146">
        <f>IF(AZ52=2,G52,0)</f>
        <v>0</v>
      </c>
      <c r="BC52" s="146">
        <f>IF(AZ52=3,G52,0)</f>
        <v>0</v>
      </c>
      <c r="BD52" s="146">
        <f>IF(AZ52=4,G52,0)</f>
        <v>0</v>
      </c>
      <c r="BE52" s="146">
        <f>IF(AZ52=5,G52,0)</f>
        <v>0</v>
      </c>
      <c r="CA52" s="177">
        <v>1</v>
      </c>
      <c r="CB52" s="177">
        <v>1</v>
      </c>
      <c r="CZ52" s="146">
        <v>0</v>
      </c>
    </row>
    <row r="53" spans="1:104">
      <c r="A53" s="178"/>
      <c r="B53" s="179" t="s">
        <v>73</v>
      </c>
      <c r="C53" s="180" t="str">
        <f>CONCATENATE(B51," ",C51)</f>
        <v>41 Stropy a stropní konstrukce</v>
      </c>
      <c r="D53" s="181"/>
      <c r="E53" s="182"/>
      <c r="F53" s="183"/>
      <c r="G53" s="184">
        <f>SUM(G51:G52)</f>
        <v>0</v>
      </c>
      <c r="O53" s="170">
        <v>4</v>
      </c>
      <c r="BA53" s="185">
        <f>SUM(BA51:BA52)</f>
        <v>0</v>
      </c>
      <c r="BB53" s="185">
        <f>SUM(BB51:BB52)</f>
        <v>0</v>
      </c>
      <c r="BC53" s="185">
        <f>SUM(BC51:BC52)</f>
        <v>0</v>
      </c>
      <c r="BD53" s="185">
        <f>SUM(BD51:BD52)</f>
        <v>0</v>
      </c>
      <c r="BE53" s="185">
        <f>SUM(BE51:BE52)</f>
        <v>0</v>
      </c>
    </row>
    <row r="54" spans="1:104">
      <c r="A54" s="163" t="s">
        <v>72</v>
      </c>
      <c r="B54" s="164" t="s">
        <v>159</v>
      </c>
      <c r="C54" s="165" t="s">
        <v>160</v>
      </c>
      <c r="D54" s="166"/>
      <c r="E54" s="167"/>
      <c r="F54" s="167"/>
      <c r="G54" s="168"/>
      <c r="H54" s="169"/>
      <c r="I54" s="169"/>
      <c r="O54" s="170">
        <v>1</v>
      </c>
    </row>
    <row r="55" spans="1:104">
      <c r="A55" s="171">
        <v>38</v>
      </c>
      <c r="B55" s="172" t="s">
        <v>161</v>
      </c>
      <c r="C55" s="173" t="s">
        <v>162</v>
      </c>
      <c r="D55" s="174" t="s">
        <v>113</v>
      </c>
      <c r="E55" s="175">
        <v>1</v>
      </c>
      <c r="F55" s="175">
        <v>0</v>
      </c>
      <c r="G55" s="176">
        <f>E55*F55</f>
        <v>0</v>
      </c>
      <c r="O55" s="170">
        <v>2</v>
      </c>
      <c r="AA55" s="146">
        <v>12</v>
      </c>
      <c r="AB55" s="146">
        <v>0</v>
      </c>
      <c r="AC55" s="146">
        <v>121</v>
      </c>
      <c r="AZ55" s="146">
        <v>1</v>
      </c>
      <c r="BA55" s="146">
        <f>IF(AZ55=1,G55,0)</f>
        <v>0</v>
      </c>
      <c r="BB55" s="146">
        <f>IF(AZ55=2,G55,0)</f>
        <v>0</v>
      </c>
      <c r="BC55" s="146">
        <f>IF(AZ55=3,G55,0)</f>
        <v>0</v>
      </c>
      <c r="BD55" s="146">
        <f>IF(AZ55=4,G55,0)</f>
        <v>0</v>
      </c>
      <c r="BE55" s="146">
        <f>IF(AZ55=5,G55,0)</f>
        <v>0</v>
      </c>
      <c r="CA55" s="177">
        <v>12</v>
      </c>
      <c r="CB55" s="177">
        <v>0</v>
      </c>
      <c r="CZ55" s="146">
        <v>0</v>
      </c>
    </row>
    <row r="56" spans="1:104">
      <c r="A56" s="178"/>
      <c r="B56" s="179" t="s">
        <v>73</v>
      </c>
      <c r="C56" s="180" t="str">
        <f>CONCATENATE(B54," ",C54)</f>
        <v>43 Schodiště</v>
      </c>
      <c r="D56" s="181"/>
      <c r="E56" s="182"/>
      <c r="F56" s="183"/>
      <c r="G56" s="184">
        <f>SUM(G54:G55)</f>
        <v>0</v>
      </c>
      <c r="O56" s="170">
        <v>4</v>
      </c>
      <c r="BA56" s="185">
        <f>SUM(BA54:BA55)</f>
        <v>0</v>
      </c>
      <c r="BB56" s="185">
        <f>SUM(BB54:BB55)</f>
        <v>0</v>
      </c>
      <c r="BC56" s="185">
        <f>SUM(BC54:BC55)</f>
        <v>0</v>
      </c>
      <c r="BD56" s="185">
        <f>SUM(BD54:BD55)</f>
        <v>0</v>
      </c>
      <c r="BE56" s="185">
        <f>SUM(BE54:BE55)</f>
        <v>0</v>
      </c>
    </row>
    <row r="57" spans="1:104">
      <c r="A57" s="163" t="s">
        <v>72</v>
      </c>
      <c r="B57" s="164" t="s">
        <v>163</v>
      </c>
      <c r="C57" s="165" t="s">
        <v>164</v>
      </c>
      <c r="D57" s="166"/>
      <c r="E57" s="167"/>
      <c r="F57" s="167"/>
      <c r="G57" s="168"/>
      <c r="H57" s="169"/>
      <c r="I57" s="169"/>
      <c r="O57" s="170">
        <v>1</v>
      </c>
    </row>
    <row r="58" spans="1:104" ht="22.5">
      <c r="A58" s="171">
        <v>39</v>
      </c>
      <c r="B58" s="172" t="s">
        <v>165</v>
      </c>
      <c r="C58" s="173" t="s">
        <v>166</v>
      </c>
      <c r="D58" s="174" t="s">
        <v>84</v>
      </c>
      <c r="E58" s="175">
        <v>24.65</v>
      </c>
      <c r="F58" s="175">
        <v>0</v>
      </c>
      <c r="G58" s="176">
        <f t="shared" ref="G58:G69" si="12">E58*F58</f>
        <v>0</v>
      </c>
      <c r="O58" s="170">
        <v>2</v>
      </c>
      <c r="AA58" s="146">
        <v>1</v>
      </c>
      <c r="AB58" s="146">
        <v>1</v>
      </c>
      <c r="AC58" s="146">
        <v>1</v>
      </c>
      <c r="AZ58" s="146">
        <v>1</v>
      </c>
      <c r="BA58" s="146">
        <f t="shared" ref="BA58:BA69" si="13">IF(AZ58=1,G58,0)</f>
        <v>0</v>
      </c>
      <c r="BB58" s="146">
        <f t="shared" ref="BB58:BB69" si="14">IF(AZ58=2,G58,0)</f>
        <v>0</v>
      </c>
      <c r="BC58" s="146">
        <f t="shared" ref="BC58:BC69" si="15">IF(AZ58=3,G58,0)</f>
        <v>0</v>
      </c>
      <c r="BD58" s="146">
        <f t="shared" ref="BD58:BD69" si="16">IF(AZ58=4,G58,0)</f>
        <v>0</v>
      </c>
      <c r="BE58" s="146">
        <f t="shared" ref="BE58:BE69" si="17">IF(AZ58=5,G58,0)</f>
        <v>0</v>
      </c>
      <c r="CA58" s="177">
        <v>1</v>
      </c>
      <c r="CB58" s="177">
        <v>1</v>
      </c>
      <c r="CZ58" s="146">
        <v>2.42198</v>
      </c>
    </row>
    <row r="59" spans="1:104" ht="22.5">
      <c r="A59" s="171">
        <v>40</v>
      </c>
      <c r="B59" s="172" t="s">
        <v>167</v>
      </c>
      <c r="C59" s="173" t="s">
        <v>168</v>
      </c>
      <c r="D59" s="174" t="s">
        <v>84</v>
      </c>
      <c r="E59" s="175">
        <v>65.09</v>
      </c>
      <c r="F59" s="175">
        <v>0</v>
      </c>
      <c r="G59" s="176">
        <f t="shared" si="12"/>
        <v>0</v>
      </c>
      <c r="O59" s="170">
        <v>2</v>
      </c>
      <c r="AA59" s="146">
        <v>1</v>
      </c>
      <c r="AB59" s="146">
        <v>1</v>
      </c>
      <c r="AC59" s="146">
        <v>1</v>
      </c>
      <c r="AZ59" s="146">
        <v>1</v>
      </c>
      <c r="BA59" s="146">
        <f t="shared" si="13"/>
        <v>0</v>
      </c>
      <c r="BB59" s="146">
        <f t="shared" si="14"/>
        <v>0</v>
      </c>
      <c r="BC59" s="146">
        <f t="shared" si="15"/>
        <v>0</v>
      </c>
      <c r="BD59" s="146">
        <f t="shared" si="16"/>
        <v>0</v>
      </c>
      <c r="BE59" s="146">
        <f t="shared" si="17"/>
        <v>0</v>
      </c>
      <c r="CA59" s="177">
        <v>1</v>
      </c>
      <c r="CB59" s="177">
        <v>1</v>
      </c>
      <c r="CZ59" s="146">
        <v>2.42198</v>
      </c>
    </row>
    <row r="60" spans="1:104" ht="22.5">
      <c r="A60" s="171">
        <v>41</v>
      </c>
      <c r="B60" s="172" t="s">
        <v>169</v>
      </c>
      <c r="C60" s="173" t="s">
        <v>170</v>
      </c>
      <c r="D60" s="174" t="s">
        <v>84</v>
      </c>
      <c r="E60" s="175">
        <v>17.12</v>
      </c>
      <c r="F60" s="175">
        <v>0</v>
      </c>
      <c r="G60" s="176">
        <f t="shared" si="12"/>
        <v>0</v>
      </c>
      <c r="O60" s="170">
        <v>2</v>
      </c>
      <c r="AA60" s="146">
        <v>1</v>
      </c>
      <c r="AB60" s="146">
        <v>1</v>
      </c>
      <c r="AC60" s="146">
        <v>1</v>
      </c>
      <c r="AZ60" s="146">
        <v>1</v>
      </c>
      <c r="BA60" s="146">
        <f t="shared" si="13"/>
        <v>0</v>
      </c>
      <c r="BB60" s="146">
        <f t="shared" si="14"/>
        <v>0</v>
      </c>
      <c r="BC60" s="146">
        <f t="shared" si="15"/>
        <v>0</v>
      </c>
      <c r="BD60" s="146">
        <f t="shared" si="16"/>
        <v>0</v>
      </c>
      <c r="BE60" s="146">
        <f t="shared" si="17"/>
        <v>0</v>
      </c>
      <c r="CA60" s="177">
        <v>1</v>
      </c>
      <c r="CB60" s="177">
        <v>1</v>
      </c>
      <c r="CZ60" s="146">
        <v>2.45329</v>
      </c>
    </row>
    <row r="61" spans="1:104" ht="22.5">
      <c r="A61" s="171">
        <v>42</v>
      </c>
      <c r="B61" s="172" t="s">
        <v>171</v>
      </c>
      <c r="C61" s="173" t="s">
        <v>172</v>
      </c>
      <c r="D61" s="174" t="s">
        <v>84</v>
      </c>
      <c r="E61" s="175">
        <v>65.09</v>
      </c>
      <c r="F61" s="175">
        <v>0</v>
      </c>
      <c r="G61" s="176">
        <f t="shared" si="12"/>
        <v>0</v>
      </c>
      <c r="O61" s="170">
        <v>2</v>
      </c>
      <c r="AA61" s="146">
        <v>1</v>
      </c>
      <c r="AB61" s="146">
        <v>0</v>
      </c>
      <c r="AC61" s="146">
        <v>0</v>
      </c>
      <c r="AZ61" s="146">
        <v>1</v>
      </c>
      <c r="BA61" s="146">
        <f t="shared" si="13"/>
        <v>0</v>
      </c>
      <c r="BB61" s="146">
        <f t="shared" si="14"/>
        <v>0</v>
      </c>
      <c r="BC61" s="146">
        <f t="shared" si="15"/>
        <v>0</v>
      </c>
      <c r="BD61" s="146">
        <f t="shared" si="16"/>
        <v>0</v>
      </c>
      <c r="BE61" s="146">
        <f t="shared" si="17"/>
        <v>0</v>
      </c>
      <c r="CA61" s="177">
        <v>1</v>
      </c>
      <c r="CB61" s="177">
        <v>0</v>
      </c>
      <c r="CZ61" s="146">
        <v>0</v>
      </c>
    </row>
    <row r="62" spans="1:104">
      <c r="A62" s="171">
        <v>43</v>
      </c>
      <c r="B62" s="172" t="s">
        <v>173</v>
      </c>
      <c r="C62" s="173" t="s">
        <v>174</v>
      </c>
      <c r="D62" s="174" t="s">
        <v>84</v>
      </c>
      <c r="E62" s="175">
        <v>17.12</v>
      </c>
      <c r="F62" s="175">
        <v>0</v>
      </c>
      <c r="G62" s="176">
        <f t="shared" si="12"/>
        <v>0</v>
      </c>
      <c r="O62" s="170">
        <v>2</v>
      </c>
      <c r="AA62" s="146">
        <v>1</v>
      </c>
      <c r="AB62" s="146">
        <v>1</v>
      </c>
      <c r="AC62" s="146">
        <v>1</v>
      </c>
      <c r="AZ62" s="146">
        <v>1</v>
      </c>
      <c r="BA62" s="146">
        <f t="shared" si="13"/>
        <v>0</v>
      </c>
      <c r="BB62" s="146">
        <f t="shared" si="14"/>
        <v>0</v>
      </c>
      <c r="BC62" s="146">
        <f t="shared" si="15"/>
        <v>0</v>
      </c>
      <c r="BD62" s="146">
        <f t="shared" si="16"/>
        <v>0</v>
      </c>
      <c r="BE62" s="146">
        <f t="shared" si="17"/>
        <v>0</v>
      </c>
      <c r="CA62" s="177">
        <v>1</v>
      </c>
      <c r="CB62" s="177">
        <v>1</v>
      </c>
      <c r="CZ62" s="146">
        <v>0</v>
      </c>
    </row>
    <row r="63" spans="1:104" ht="22.5">
      <c r="A63" s="171">
        <v>44</v>
      </c>
      <c r="B63" s="172" t="s">
        <v>175</v>
      </c>
      <c r="C63" s="173" t="s">
        <v>176</v>
      </c>
      <c r="D63" s="174" t="s">
        <v>92</v>
      </c>
      <c r="E63" s="175">
        <v>0.216</v>
      </c>
      <c r="F63" s="175">
        <v>0</v>
      </c>
      <c r="G63" s="176">
        <f t="shared" si="12"/>
        <v>0</v>
      </c>
      <c r="O63" s="170">
        <v>2</v>
      </c>
      <c r="AA63" s="146">
        <v>1</v>
      </c>
      <c r="AB63" s="146">
        <v>0</v>
      </c>
      <c r="AC63" s="146">
        <v>0</v>
      </c>
      <c r="AZ63" s="146">
        <v>1</v>
      </c>
      <c r="BA63" s="146">
        <f t="shared" si="13"/>
        <v>0</v>
      </c>
      <c r="BB63" s="146">
        <f t="shared" si="14"/>
        <v>0</v>
      </c>
      <c r="BC63" s="146">
        <f t="shared" si="15"/>
        <v>0</v>
      </c>
      <c r="BD63" s="146">
        <f t="shared" si="16"/>
        <v>0</v>
      </c>
      <c r="BE63" s="146">
        <f t="shared" si="17"/>
        <v>0</v>
      </c>
      <c r="CA63" s="177">
        <v>1</v>
      </c>
      <c r="CB63" s="177">
        <v>0</v>
      </c>
      <c r="CZ63" s="146">
        <v>1.0662499999999999</v>
      </c>
    </row>
    <row r="64" spans="1:104" ht="22.5">
      <c r="A64" s="171">
        <v>45</v>
      </c>
      <c r="B64" s="172" t="s">
        <v>177</v>
      </c>
      <c r="C64" s="173" t="s">
        <v>178</v>
      </c>
      <c r="D64" s="174" t="s">
        <v>92</v>
      </c>
      <c r="E64" s="175">
        <v>1.7450000000000001</v>
      </c>
      <c r="F64" s="175">
        <v>0</v>
      </c>
      <c r="G64" s="176">
        <f t="shared" si="12"/>
        <v>0</v>
      </c>
      <c r="O64" s="170">
        <v>2</v>
      </c>
      <c r="AA64" s="146">
        <v>1</v>
      </c>
      <c r="AB64" s="146">
        <v>1</v>
      </c>
      <c r="AC64" s="146">
        <v>1</v>
      </c>
      <c r="AZ64" s="146">
        <v>1</v>
      </c>
      <c r="BA64" s="146">
        <f t="shared" si="13"/>
        <v>0</v>
      </c>
      <c r="BB64" s="146">
        <f t="shared" si="14"/>
        <v>0</v>
      </c>
      <c r="BC64" s="146">
        <f t="shared" si="15"/>
        <v>0</v>
      </c>
      <c r="BD64" s="146">
        <f t="shared" si="16"/>
        <v>0</v>
      </c>
      <c r="BE64" s="146">
        <f t="shared" si="17"/>
        <v>0</v>
      </c>
      <c r="CA64" s="177">
        <v>1</v>
      </c>
      <c r="CB64" s="177">
        <v>1</v>
      </c>
      <c r="CZ64" s="146">
        <v>1.0662499999999999</v>
      </c>
    </row>
    <row r="65" spans="1:104" ht="22.5">
      <c r="A65" s="171">
        <v>46</v>
      </c>
      <c r="B65" s="172" t="s">
        <v>179</v>
      </c>
      <c r="C65" s="173" t="s">
        <v>180</v>
      </c>
      <c r="D65" s="174" t="s">
        <v>92</v>
      </c>
      <c r="E65" s="175">
        <v>0.73399999999999999</v>
      </c>
      <c r="F65" s="175">
        <v>0</v>
      </c>
      <c r="G65" s="176">
        <f t="shared" si="12"/>
        <v>0</v>
      </c>
      <c r="O65" s="170">
        <v>2</v>
      </c>
      <c r="AA65" s="146">
        <v>1</v>
      </c>
      <c r="AB65" s="146">
        <v>1</v>
      </c>
      <c r="AC65" s="146">
        <v>1</v>
      </c>
      <c r="AZ65" s="146">
        <v>1</v>
      </c>
      <c r="BA65" s="146">
        <f t="shared" si="13"/>
        <v>0</v>
      </c>
      <c r="BB65" s="146">
        <f t="shared" si="14"/>
        <v>0</v>
      </c>
      <c r="BC65" s="146">
        <f t="shared" si="15"/>
        <v>0</v>
      </c>
      <c r="BD65" s="146">
        <f t="shared" si="16"/>
        <v>0</v>
      </c>
      <c r="BE65" s="146">
        <f t="shared" si="17"/>
        <v>0</v>
      </c>
      <c r="CA65" s="177">
        <v>1</v>
      </c>
      <c r="CB65" s="177">
        <v>1</v>
      </c>
      <c r="CZ65" s="146">
        <v>1.0662499999999999</v>
      </c>
    </row>
    <row r="66" spans="1:104" ht="22.5">
      <c r="A66" s="171">
        <v>47</v>
      </c>
      <c r="B66" s="172" t="s">
        <v>181</v>
      </c>
      <c r="C66" s="173" t="s">
        <v>182</v>
      </c>
      <c r="D66" s="174" t="s">
        <v>87</v>
      </c>
      <c r="E66" s="175">
        <v>3461.5</v>
      </c>
      <c r="F66" s="175">
        <v>0</v>
      </c>
      <c r="G66" s="176">
        <f t="shared" si="12"/>
        <v>0</v>
      </c>
      <c r="O66" s="170">
        <v>2</v>
      </c>
      <c r="AA66" s="146">
        <v>12</v>
      </c>
      <c r="AB66" s="146">
        <v>0</v>
      </c>
      <c r="AC66" s="146">
        <v>103</v>
      </c>
      <c r="AZ66" s="146">
        <v>1</v>
      </c>
      <c r="BA66" s="146">
        <f t="shared" si="13"/>
        <v>0</v>
      </c>
      <c r="BB66" s="146">
        <f t="shared" si="14"/>
        <v>0</v>
      </c>
      <c r="BC66" s="146">
        <f t="shared" si="15"/>
        <v>0</v>
      </c>
      <c r="BD66" s="146">
        <f t="shared" si="16"/>
        <v>0</v>
      </c>
      <c r="BE66" s="146">
        <f t="shared" si="17"/>
        <v>0</v>
      </c>
      <c r="CA66" s="177">
        <v>12</v>
      </c>
      <c r="CB66" s="177">
        <v>0</v>
      </c>
      <c r="CZ66" s="146">
        <v>0</v>
      </c>
    </row>
    <row r="67" spans="1:104">
      <c r="A67" s="171">
        <v>48</v>
      </c>
      <c r="B67" s="172" t="s">
        <v>183</v>
      </c>
      <c r="C67" s="173" t="s">
        <v>184</v>
      </c>
      <c r="D67" s="174" t="s">
        <v>185</v>
      </c>
      <c r="E67" s="175">
        <v>120</v>
      </c>
      <c r="F67" s="175">
        <v>0</v>
      </c>
      <c r="G67" s="176">
        <f t="shared" si="12"/>
        <v>0</v>
      </c>
      <c r="O67" s="170">
        <v>2</v>
      </c>
      <c r="AA67" s="146">
        <v>12</v>
      </c>
      <c r="AB67" s="146">
        <v>0</v>
      </c>
      <c r="AC67" s="146">
        <v>104</v>
      </c>
      <c r="AZ67" s="146">
        <v>1</v>
      </c>
      <c r="BA67" s="146">
        <f t="shared" si="13"/>
        <v>0</v>
      </c>
      <c r="BB67" s="146">
        <f t="shared" si="14"/>
        <v>0</v>
      </c>
      <c r="BC67" s="146">
        <f t="shared" si="15"/>
        <v>0</v>
      </c>
      <c r="BD67" s="146">
        <f t="shared" si="16"/>
        <v>0</v>
      </c>
      <c r="BE67" s="146">
        <f t="shared" si="17"/>
        <v>0</v>
      </c>
      <c r="CA67" s="177">
        <v>12</v>
      </c>
      <c r="CB67" s="177">
        <v>0</v>
      </c>
      <c r="CZ67" s="146">
        <v>0</v>
      </c>
    </row>
    <row r="68" spans="1:104">
      <c r="A68" s="171">
        <v>49</v>
      </c>
      <c r="B68" s="172" t="s">
        <v>186</v>
      </c>
      <c r="C68" s="173" t="s">
        <v>187</v>
      </c>
      <c r="D68" s="174" t="s">
        <v>113</v>
      </c>
      <c r="E68" s="175">
        <v>2</v>
      </c>
      <c r="F68" s="175">
        <v>0</v>
      </c>
      <c r="G68" s="176">
        <f t="shared" si="12"/>
        <v>0</v>
      </c>
      <c r="O68" s="170">
        <v>2</v>
      </c>
      <c r="AA68" s="146">
        <v>12</v>
      </c>
      <c r="AB68" s="146">
        <v>0</v>
      </c>
      <c r="AC68" s="146">
        <v>136</v>
      </c>
      <c r="AZ68" s="146">
        <v>1</v>
      </c>
      <c r="BA68" s="146">
        <f t="shared" si="13"/>
        <v>0</v>
      </c>
      <c r="BB68" s="146">
        <f t="shared" si="14"/>
        <v>0</v>
      </c>
      <c r="BC68" s="146">
        <f t="shared" si="15"/>
        <v>0</v>
      </c>
      <c r="BD68" s="146">
        <f t="shared" si="16"/>
        <v>0</v>
      </c>
      <c r="BE68" s="146">
        <f t="shared" si="17"/>
        <v>0</v>
      </c>
      <c r="CA68" s="177">
        <v>12</v>
      </c>
      <c r="CB68" s="177">
        <v>0</v>
      </c>
      <c r="CZ68" s="146">
        <v>0</v>
      </c>
    </row>
    <row r="69" spans="1:104">
      <c r="A69" s="171">
        <v>50</v>
      </c>
      <c r="B69" s="172" t="s">
        <v>188</v>
      </c>
      <c r="C69" s="173" t="s">
        <v>189</v>
      </c>
      <c r="D69" s="174" t="s">
        <v>113</v>
      </c>
      <c r="E69" s="175">
        <v>1</v>
      </c>
      <c r="F69" s="175">
        <v>0</v>
      </c>
      <c r="G69" s="176">
        <f t="shared" si="12"/>
        <v>0</v>
      </c>
      <c r="O69" s="170">
        <v>2</v>
      </c>
      <c r="AA69" s="146">
        <v>12</v>
      </c>
      <c r="AB69" s="146">
        <v>0</v>
      </c>
      <c r="AC69" s="146">
        <v>140</v>
      </c>
      <c r="AZ69" s="146">
        <v>1</v>
      </c>
      <c r="BA69" s="146">
        <f t="shared" si="13"/>
        <v>0</v>
      </c>
      <c r="BB69" s="146">
        <f t="shared" si="14"/>
        <v>0</v>
      </c>
      <c r="BC69" s="146">
        <f t="shared" si="15"/>
        <v>0</v>
      </c>
      <c r="BD69" s="146">
        <f t="shared" si="16"/>
        <v>0</v>
      </c>
      <c r="BE69" s="146">
        <f t="shared" si="17"/>
        <v>0</v>
      </c>
      <c r="CA69" s="177">
        <v>12</v>
      </c>
      <c r="CB69" s="177">
        <v>0</v>
      </c>
      <c r="CZ69" s="146">
        <v>0</v>
      </c>
    </row>
    <row r="70" spans="1:104">
      <c r="A70" s="178"/>
      <c r="B70" s="179" t="s">
        <v>73</v>
      </c>
      <c r="C70" s="180" t="str">
        <f>CONCATENATE(B57," ",C57)</f>
        <v>63 Podlahy a podlahové konstrukce</v>
      </c>
      <c r="D70" s="181"/>
      <c r="E70" s="182"/>
      <c r="F70" s="183"/>
      <c r="G70" s="184">
        <f>SUM(G57:G69)</f>
        <v>0</v>
      </c>
      <c r="O70" s="170">
        <v>4</v>
      </c>
      <c r="BA70" s="185">
        <f>SUM(BA57:BA69)</f>
        <v>0</v>
      </c>
      <c r="BB70" s="185">
        <f>SUM(BB57:BB69)</f>
        <v>0</v>
      </c>
      <c r="BC70" s="185">
        <f>SUM(BC57:BC69)</f>
        <v>0</v>
      </c>
      <c r="BD70" s="185">
        <f>SUM(BD57:BD69)</f>
        <v>0</v>
      </c>
      <c r="BE70" s="185">
        <f>SUM(BE57:BE69)</f>
        <v>0</v>
      </c>
    </row>
    <row r="71" spans="1:104">
      <c r="A71" s="163" t="s">
        <v>72</v>
      </c>
      <c r="B71" s="164" t="s">
        <v>190</v>
      </c>
      <c r="C71" s="165" t="s">
        <v>191</v>
      </c>
      <c r="D71" s="166"/>
      <c r="E71" s="167"/>
      <c r="F71" s="167"/>
      <c r="G71" s="168"/>
      <c r="H71" s="169"/>
      <c r="I71" s="169"/>
      <c r="O71" s="170">
        <v>1</v>
      </c>
    </row>
    <row r="72" spans="1:104">
      <c r="A72" s="171">
        <v>51</v>
      </c>
      <c r="B72" s="172" t="s">
        <v>192</v>
      </c>
      <c r="C72" s="173" t="s">
        <v>193</v>
      </c>
      <c r="D72" s="174" t="s">
        <v>92</v>
      </c>
      <c r="E72" s="175">
        <v>677.81831707000003</v>
      </c>
      <c r="F72" s="175">
        <v>0</v>
      </c>
      <c r="G72" s="176">
        <f>E72*F72</f>
        <v>0</v>
      </c>
      <c r="O72" s="170">
        <v>2</v>
      </c>
      <c r="AA72" s="146">
        <v>7</v>
      </c>
      <c r="AB72" s="146">
        <v>1</v>
      </c>
      <c r="AC72" s="146">
        <v>2</v>
      </c>
      <c r="AZ72" s="146">
        <v>1</v>
      </c>
      <c r="BA72" s="146">
        <f>IF(AZ72=1,G72,0)</f>
        <v>0</v>
      </c>
      <c r="BB72" s="146">
        <f>IF(AZ72=2,G72,0)</f>
        <v>0</v>
      </c>
      <c r="BC72" s="146">
        <f>IF(AZ72=3,G72,0)</f>
        <v>0</v>
      </c>
      <c r="BD72" s="146">
        <f>IF(AZ72=4,G72,0)</f>
        <v>0</v>
      </c>
      <c r="BE72" s="146">
        <f>IF(AZ72=5,G72,0)</f>
        <v>0</v>
      </c>
      <c r="CA72" s="177">
        <v>7</v>
      </c>
      <c r="CB72" s="177">
        <v>1</v>
      </c>
      <c r="CZ72" s="146">
        <v>0</v>
      </c>
    </row>
    <row r="73" spans="1:104">
      <c r="A73" s="178"/>
      <c r="B73" s="179" t="s">
        <v>73</v>
      </c>
      <c r="C73" s="180" t="str">
        <f>CONCATENATE(B71," ",C71)</f>
        <v>99 Staveništní přesun hmot</v>
      </c>
      <c r="D73" s="181"/>
      <c r="E73" s="182"/>
      <c r="F73" s="183"/>
      <c r="G73" s="184">
        <f>SUM(G71:G72)</f>
        <v>0</v>
      </c>
      <c r="O73" s="170">
        <v>4</v>
      </c>
      <c r="BA73" s="185">
        <f>SUM(BA71:BA72)</f>
        <v>0</v>
      </c>
      <c r="BB73" s="185">
        <f>SUM(BB71:BB72)</f>
        <v>0</v>
      </c>
      <c r="BC73" s="185">
        <f>SUM(BC71:BC72)</f>
        <v>0</v>
      </c>
      <c r="BD73" s="185">
        <f>SUM(BD71:BD72)</f>
        <v>0</v>
      </c>
      <c r="BE73" s="185">
        <f>SUM(BE71:BE72)</f>
        <v>0</v>
      </c>
    </row>
    <row r="74" spans="1:104">
      <c r="A74" s="163" t="s">
        <v>72</v>
      </c>
      <c r="B74" s="164" t="s">
        <v>194</v>
      </c>
      <c r="C74" s="165" t="s">
        <v>195</v>
      </c>
      <c r="D74" s="166"/>
      <c r="E74" s="167"/>
      <c r="F74" s="167"/>
      <c r="G74" s="168"/>
      <c r="H74" s="169"/>
      <c r="I74" s="169"/>
      <c r="O74" s="170">
        <v>1</v>
      </c>
    </row>
    <row r="75" spans="1:104" ht="22.5">
      <c r="A75" s="171">
        <v>52</v>
      </c>
      <c r="B75" s="172" t="s">
        <v>196</v>
      </c>
      <c r="C75" s="173" t="s">
        <v>197</v>
      </c>
      <c r="D75" s="174" t="s">
        <v>87</v>
      </c>
      <c r="E75" s="175">
        <v>502.81</v>
      </c>
      <c r="F75" s="175">
        <v>0</v>
      </c>
      <c r="G75" s="176">
        <f t="shared" ref="G75:G83" si="18">E75*F75</f>
        <v>0</v>
      </c>
      <c r="O75" s="170">
        <v>2</v>
      </c>
      <c r="AA75" s="146">
        <v>1</v>
      </c>
      <c r="AB75" s="146">
        <v>7</v>
      </c>
      <c r="AC75" s="146">
        <v>7</v>
      </c>
      <c r="AZ75" s="146">
        <v>2</v>
      </c>
      <c r="BA75" s="146">
        <f t="shared" ref="BA75:BA83" si="19">IF(AZ75=1,G75,0)</f>
        <v>0</v>
      </c>
      <c r="BB75" s="146">
        <f t="shared" ref="BB75:BB83" si="20">IF(AZ75=2,G75,0)</f>
        <v>0</v>
      </c>
      <c r="BC75" s="146">
        <f t="shared" ref="BC75:BC83" si="21">IF(AZ75=3,G75,0)</f>
        <v>0</v>
      </c>
      <c r="BD75" s="146">
        <f t="shared" ref="BD75:BD83" si="22">IF(AZ75=4,G75,0)</f>
        <v>0</v>
      </c>
      <c r="BE75" s="146">
        <f t="shared" ref="BE75:BE83" si="23">IF(AZ75=5,G75,0)</f>
        <v>0</v>
      </c>
      <c r="CA75" s="177">
        <v>1</v>
      </c>
      <c r="CB75" s="177">
        <v>7</v>
      </c>
      <c r="CZ75" s="146">
        <v>2.0000000000000001E-4</v>
      </c>
    </row>
    <row r="76" spans="1:104" ht="22.5">
      <c r="A76" s="171">
        <v>53</v>
      </c>
      <c r="B76" s="172" t="s">
        <v>196</v>
      </c>
      <c r="C76" s="173" t="s">
        <v>197</v>
      </c>
      <c r="D76" s="174" t="s">
        <v>87</v>
      </c>
      <c r="E76" s="175">
        <v>164.29</v>
      </c>
      <c r="F76" s="175">
        <v>0</v>
      </c>
      <c r="G76" s="176">
        <f t="shared" si="18"/>
        <v>0</v>
      </c>
      <c r="O76" s="170">
        <v>2</v>
      </c>
      <c r="AA76" s="146">
        <v>1</v>
      </c>
      <c r="AB76" s="146">
        <v>7</v>
      </c>
      <c r="AC76" s="146">
        <v>7</v>
      </c>
      <c r="AZ76" s="146">
        <v>2</v>
      </c>
      <c r="BA76" s="146">
        <f t="shared" si="19"/>
        <v>0</v>
      </c>
      <c r="BB76" s="146">
        <f t="shared" si="20"/>
        <v>0</v>
      </c>
      <c r="BC76" s="146">
        <f t="shared" si="21"/>
        <v>0</v>
      </c>
      <c r="BD76" s="146">
        <f t="shared" si="22"/>
        <v>0</v>
      </c>
      <c r="BE76" s="146">
        <f t="shared" si="23"/>
        <v>0</v>
      </c>
      <c r="CA76" s="177">
        <v>1</v>
      </c>
      <c r="CB76" s="177">
        <v>7</v>
      </c>
      <c r="CZ76" s="146">
        <v>2.0000000000000001E-4</v>
      </c>
    </row>
    <row r="77" spans="1:104" ht="22.5">
      <c r="A77" s="171">
        <v>54</v>
      </c>
      <c r="B77" s="172" t="s">
        <v>198</v>
      </c>
      <c r="C77" s="173" t="s">
        <v>199</v>
      </c>
      <c r="D77" s="174" t="s">
        <v>87</v>
      </c>
      <c r="E77" s="175">
        <v>108.5</v>
      </c>
      <c r="F77" s="175">
        <v>0</v>
      </c>
      <c r="G77" s="176">
        <f t="shared" si="18"/>
        <v>0</v>
      </c>
      <c r="O77" s="170">
        <v>2</v>
      </c>
      <c r="AA77" s="146">
        <v>1</v>
      </c>
      <c r="AB77" s="146">
        <v>7</v>
      </c>
      <c r="AC77" s="146">
        <v>7</v>
      </c>
      <c r="AZ77" s="146">
        <v>2</v>
      </c>
      <c r="BA77" s="146">
        <f t="shared" si="19"/>
        <v>0</v>
      </c>
      <c r="BB77" s="146">
        <f t="shared" si="20"/>
        <v>0</v>
      </c>
      <c r="BC77" s="146">
        <f t="shared" si="21"/>
        <v>0</v>
      </c>
      <c r="BD77" s="146">
        <f t="shared" si="22"/>
        <v>0</v>
      </c>
      <c r="BE77" s="146">
        <f t="shared" si="23"/>
        <v>0</v>
      </c>
      <c r="CA77" s="177">
        <v>1</v>
      </c>
      <c r="CB77" s="177">
        <v>7</v>
      </c>
      <c r="CZ77" s="146">
        <v>4.2000000000000002E-4</v>
      </c>
    </row>
    <row r="78" spans="1:104">
      <c r="A78" s="171">
        <v>55</v>
      </c>
      <c r="B78" s="172" t="s">
        <v>200</v>
      </c>
      <c r="C78" s="173" t="s">
        <v>201</v>
      </c>
      <c r="D78" s="174" t="s">
        <v>87</v>
      </c>
      <c r="E78" s="175">
        <v>502.81</v>
      </c>
      <c r="F78" s="175">
        <v>0</v>
      </c>
      <c r="G78" s="176">
        <f t="shared" si="18"/>
        <v>0</v>
      </c>
      <c r="O78" s="170">
        <v>2</v>
      </c>
      <c r="AA78" s="146">
        <v>1</v>
      </c>
      <c r="AB78" s="146">
        <v>7</v>
      </c>
      <c r="AC78" s="146">
        <v>7</v>
      </c>
      <c r="AZ78" s="146">
        <v>2</v>
      </c>
      <c r="BA78" s="146">
        <f t="shared" si="19"/>
        <v>0</v>
      </c>
      <c r="BB78" s="146">
        <f t="shared" si="20"/>
        <v>0</v>
      </c>
      <c r="BC78" s="146">
        <f t="shared" si="21"/>
        <v>0</v>
      </c>
      <c r="BD78" s="146">
        <f t="shared" si="22"/>
        <v>0</v>
      </c>
      <c r="BE78" s="146">
        <f t="shared" si="23"/>
        <v>0</v>
      </c>
      <c r="CA78" s="177">
        <v>1</v>
      </c>
      <c r="CB78" s="177">
        <v>7</v>
      </c>
      <c r="CZ78" s="146">
        <v>4.0999999999999999E-4</v>
      </c>
    </row>
    <row r="79" spans="1:104">
      <c r="A79" s="171">
        <v>56</v>
      </c>
      <c r="B79" s="172" t="s">
        <v>200</v>
      </c>
      <c r="C79" s="173" t="s">
        <v>201</v>
      </c>
      <c r="D79" s="174" t="s">
        <v>87</v>
      </c>
      <c r="E79" s="175">
        <v>164.29</v>
      </c>
      <c r="F79" s="175">
        <v>0</v>
      </c>
      <c r="G79" s="176">
        <f t="shared" si="18"/>
        <v>0</v>
      </c>
      <c r="O79" s="170">
        <v>2</v>
      </c>
      <c r="AA79" s="146">
        <v>1</v>
      </c>
      <c r="AB79" s="146">
        <v>7</v>
      </c>
      <c r="AC79" s="146">
        <v>7</v>
      </c>
      <c r="AZ79" s="146">
        <v>2</v>
      </c>
      <c r="BA79" s="146">
        <f t="shared" si="19"/>
        <v>0</v>
      </c>
      <c r="BB79" s="146">
        <f t="shared" si="20"/>
        <v>0</v>
      </c>
      <c r="BC79" s="146">
        <f t="shared" si="21"/>
        <v>0</v>
      </c>
      <c r="BD79" s="146">
        <f t="shared" si="22"/>
        <v>0</v>
      </c>
      <c r="BE79" s="146">
        <f t="shared" si="23"/>
        <v>0</v>
      </c>
      <c r="CA79" s="177">
        <v>1</v>
      </c>
      <c r="CB79" s="177">
        <v>7</v>
      </c>
      <c r="CZ79" s="146">
        <v>4.0999999999999999E-4</v>
      </c>
    </row>
    <row r="80" spans="1:104">
      <c r="A80" s="171">
        <v>57</v>
      </c>
      <c r="B80" s="172" t="s">
        <v>202</v>
      </c>
      <c r="C80" s="173" t="s">
        <v>203</v>
      </c>
      <c r="D80" s="174" t="s">
        <v>87</v>
      </c>
      <c r="E80" s="175">
        <v>108.5</v>
      </c>
      <c r="F80" s="175">
        <v>0</v>
      </c>
      <c r="G80" s="176">
        <f t="shared" si="18"/>
        <v>0</v>
      </c>
      <c r="O80" s="170">
        <v>2</v>
      </c>
      <c r="AA80" s="146">
        <v>1</v>
      </c>
      <c r="AB80" s="146">
        <v>7</v>
      </c>
      <c r="AC80" s="146">
        <v>7</v>
      </c>
      <c r="AZ80" s="146">
        <v>2</v>
      </c>
      <c r="BA80" s="146">
        <f t="shared" si="19"/>
        <v>0</v>
      </c>
      <c r="BB80" s="146">
        <f t="shared" si="20"/>
        <v>0</v>
      </c>
      <c r="BC80" s="146">
        <f t="shared" si="21"/>
        <v>0</v>
      </c>
      <c r="BD80" s="146">
        <f t="shared" si="22"/>
        <v>0</v>
      </c>
      <c r="BE80" s="146">
        <f t="shared" si="23"/>
        <v>0</v>
      </c>
      <c r="CA80" s="177">
        <v>1</v>
      </c>
      <c r="CB80" s="177">
        <v>7</v>
      </c>
      <c r="CZ80" s="146">
        <v>5.8E-4</v>
      </c>
    </row>
    <row r="81" spans="1:104">
      <c r="A81" s="171">
        <v>58</v>
      </c>
      <c r="B81" s="172" t="s">
        <v>204</v>
      </c>
      <c r="C81" s="173" t="s">
        <v>205</v>
      </c>
      <c r="D81" s="174" t="s">
        <v>87</v>
      </c>
      <c r="E81" s="175">
        <v>880</v>
      </c>
      <c r="F81" s="175">
        <v>0</v>
      </c>
      <c r="G81" s="176">
        <f t="shared" si="18"/>
        <v>0</v>
      </c>
      <c r="O81" s="170">
        <v>2</v>
      </c>
      <c r="AA81" s="146">
        <v>12</v>
      </c>
      <c r="AB81" s="146">
        <v>0</v>
      </c>
      <c r="AC81" s="146">
        <v>84</v>
      </c>
      <c r="AZ81" s="146">
        <v>2</v>
      </c>
      <c r="BA81" s="146">
        <f t="shared" si="19"/>
        <v>0</v>
      </c>
      <c r="BB81" s="146">
        <f t="shared" si="20"/>
        <v>0</v>
      </c>
      <c r="BC81" s="146">
        <f t="shared" si="21"/>
        <v>0</v>
      </c>
      <c r="BD81" s="146">
        <f t="shared" si="22"/>
        <v>0</v>
      </c>
      <c r="BE81" s="146">
        <f t="shared" si="23"/>
        <v>0</v>
      </c>
      <c r="CA81" s="177">
        <v>12</v>
      </c>
      <c r="CB81" s="177">
        <v>0</v>
      </c>
      <c r="CZ81" s="146">
        <v>2.8E-3</v>
      </c>
    </row>
    <row r="82" spans="1:104" ht="22.5">
      <c r="A82" s="171">
        <v>59</v>
      </c>
      <c r="B82" s="172" t="s">
        <v>206</v>
      </c>
      <c r="C82" s="173" t="s">
        <v>207</v>
      </c>
      <c r="D82" s="174" t="s">
        <v>87</v>
      </c>
      <c r="E82" s="175">
        <v>3461.5</v>
      </c>
      <c r="F82" s="175">
        <v>0</v>
      </c>
      <c r="G82" s="176">
        <f t="shared" si="18"/>
        <v>0</v>
      </c>
      <c r="O82" s="170">
        <v>2</v>
      </c>
      <c r="AA82" s="146">
        <v>12</v>
      </c>
      <c r="AB82" s="146">
        <v>0</v>
      </c>
      <c r="AC82" s="146">
        <v>105</v>
      </c>
      <c r="AZ82" s="146">
        <v>2</v>
      </c>
      <c r="BA82" s="146">
        <f t="shared" si="19"/>
        <v>0</v>
      </c>
      <c r="BB82" s="146">
        <f t="shared" si="20"/>
        <v>0</v>
      </c>
      <c r="BC82" s="146">
        <f t="shared" si="21"/>
        <v>0</v>
      </c>
      <c r="BD82" s="146">
        <f t="shared" si="22"/>
        <v>0</v>
      </c>
      <c r="BE82" s="146">
        <f t="shared" si="23"/>
        <v>0</v>
      </c>
      <c r="CA82" s="177">
        <v>12</v>
      </c>
      <c r="CB82" s="177">
        <v>0</v>
      </c>
      <c r="CZ82" s="146">
        <v>0</v>
      </c>
    </row>
    <row r="83" spans="1:104">
      <c r="A83" s="171">
        <v>60</v>
      </c>
      <c r="B83" s="172" t="s">
        <v>208</v>
      </c>
      <c r="C83" s="173" t="s">
        <v>209</v>
      </c>
      <c r="D83" s="174" t="s">
        <v>61</v>
      </c>
      <c r="E83" s="175"/>
      <c r="F83" s="175">
        <v>0</v>
      </c>
      <c r="G83" s="176">
        <f t="shared" si="18"/>
        <v>0</v>
      </c>
      <c r="O83" s="170">
        <v>2</v>
      </c>
      <c r="AA83" s="146">
        <v>7</v>
      </c>
      <c r="AB83" s="146">
        <v>1002</v>
      </c>
      <c r="AC83" s="146">
        <v>5</v>
      </c>
      <c r="AZ83" s="146">
        <v>2</v>
      </c>
      <c r="BA83" s="146">
        <f t="shared" si="19"/>
        <v>0</v>
      </c>
      <c r="BB83" s="146">
        <f t="shared" si="20"/>
        <v>0</v>
      </c>
      <c r="BC83" s="146">
        <f t="shared" si="21"/>
        <v>0</v>
      </c>
      <c r="BD83" s="146">
        <f t="shared" si="22"/>
        <v>0</v>
      </c>
      <c r="BE83" s="146">
        <f t="shared" si="23"/>
        <v>0</v>
      </c>
      <c r="CA83" s="177">
        <v>7</v>
      </c>
      <c r="CB83" s="177">
        <v>1002</v>
      </c>
      <c r="CZ83" s="146">
        <v>0</v>
      </c>
    </row>
    <row r="84" spans="1:104">
      <c r="A84" s="178"/>
      <c r="B84" s="179" t="s">
        <v>73</v>
      </c>
      <c r="C84" s="180" t="str">
        <f>CONCATENATE(B74," ",C74)</f>
        <v>711 Izolace proti vodě</v>
      </c>
      <c r="D84" s="181"/>
      <c r="E84" s="182"/>
      <c r="F84" s="183"/>
      <c r="G84" s="184">
        <f>SUM(G74:G83)</f>
        <v>0</v>
      </c>
      <c r="O84" s="170">
        <v>4</v>
      </c>
      <c r="BA84" s="185">
        <f>SUM(BA74:BA83)</f>
        <v>0</v>
      </c>
      <c r="BB84" s="185">
        <f>SUM(BB74:BB83)</f>
        <v>0</v>
      </c>
      <c r="BC84" s="185">
        <f>SUM(BC74:BC83)</f>
        <v>0</v>
      </c>
      <c r="BD84" s="185">
        <f>SUM(BD74:BD83)</f>
        <v>0</v>
      </c>
      <c r="BE84" s="185">
        <f>SUM(BE74:BE83)</f>
        <v>0</v>
      </c>
    </row>
    <row r="85" spans="1:104">
      <c r="A85" s="163" t="s">
        <v>72</v>
      </c>
      <c r="B85" s="164" t="s">
        <v>210</v>
      </c>
      <c r="C85" s="165" t="s">
        <v>211</v>
      </c>
      <c r="D85" s="166"/>
      <c r="E85" s="167"/>
      <c r="F85" s="167"/>
      <c r="G85" s="168"/>
      <c r="H85" s="169"/>
      <c r="I85" s="169"/>
      <c r="O85" s="170">
        <v>1</v>
      </c>
    </row>
    <row r="86" spans="1:104">
      <c r="A86" s="171">
        <v>61</v>
      </c>
      <c r="B86" s="172" t="s">
        <v>212</v>
      </c>
      <c r="C86" s="173" t="s">
        <v>213</v>
      </c>
      <c r="D86" s="174" t="s">
        <v>185</v>
      </c>
      <c r="E86" s="175">
        <v>144</v>
      </c>
      <c r="F86" s="175">
        <v>0</v>
      </c>
      <c r="G86" s="176">
        <f>E86*F86</f>
        <v>0</v>
      </c>
      <c r="O86" s="170">
        <v>2</v>
      </c>
      <c r="AA86" s="146">
        <v>12</v>
      </c>
      <c r="AB86" s="146">
        <v>0</v>
      </c>
      <c r="AC86" s="146">
        <v>171</v>
      </c>
      <c r="AZ86" s="146">
        <v>2</v>
      </c>
      <c r="BA86" s="146">
        <f>IF(AZ86=1,G86,0)</f>
        <v>0</v>
      </c>
      <c r="BB86" s="146">
        <f>IF(AZ86=2,G86,0)</f>
        <v>0</v>
      </c>
      <c r="BC86" s="146">
        <f>IF(AZ86=3,G86,0)</f>
        <v>0</v>
      </c>
      <c r="BD86" s="146">
        <f>IF(AZ86=4,G86,0)</f>
        <v>0</v>
      </c>
      <c r="BE86" s="146">
        <f>IF(AZ86=5,G86,0)</f>
        <v>0</v>
      </c>
      <c r="CA86" s="177">
        <v>12</v>
      </c>
      <c r="CB86" s="177">
        <v>0</v>
      </c>
      <c r="CZ86" s="146">
        <v>0</v>
      </c>
    </row>
    <row r="87" spans="1:104">
      <c r="A87" s="171">
        <v>62</v>
      </c>
      <c r="B87" s="172" t="s">
        <v>214</v>
      </c>
      <c r="C87" s="173" t="s">
        <v>215</v>
      </c>
      <c r="D87" s="174" t="s">
        <v>185</v>
      </c>
      <c r="E87" s="175">
        <v>76</v>
      </c>
      <c r="F87" s="175">
        <v>0</v>
      </c>
      <c r="G87" s="176">
        <f>E87*F87</f>
        <v>0</v>
      </c>
      <c r="O87" s="170">
        <v>2</v>
      </c>
      <c r="AA87" s="146">
        <v>12</v>
      </c>
      <c r="AB87" s="146">
        <v>0</v>
      </c>
      <c r="AC87" s="146">
        <v>172</v>
      </c>
      <c r="AZ87" s="146">
        <v>2</v>
      </c>
      <c r="BA87" s="146">
        <f>IF(AZ87=1,G87,0)</f>
        <v>0</v>
      </c>
      <c r="BB87" s="146">
        <f>IF(AZ87=2,G87,0)</f>
        <v>0</v>
      </c>
      <c r="BC87" s="146">
        <f>IF(AZ87=3,G87,0)</f>
        <v>0</v>
      </c>
      <c r="BD87" s="146">
        <f>IF(AZ87=4,G87,0)</f>
        <v>0</v>
      </c>
      <c r="BE87" s="146">
        <f>IF(AZ87=5,G87,0)</f>
        <v>0</v>
      </c>
      <c r="CA87" s="177">
        <v>12</v>
      </c>
      <c r="CB87" s="177">
        <v>0</v>
      </c>
      <c r="CZ87" s="146">
        <v>0</v>
      </c>
    </row>
    <row r="88" spans="1:104">
      <c r="A88" s="178"/>
      <c r="B88" s="179" t="s">
        <v>73</v>
      </c>
      <c r="C88" s="180" t="str">
        <f>CONCATENATE(B85," ",C85)</f>
        <v>764 Konstrukce klempířské</v>
      </c>
      <c r="D88" s="181"/>
      <c r="E88" s="182"/>
      <c r="F88" s="183"/>
      <c r="G88" s="184">
        <f>SUM(G85:G87)</f>
        <v>0</v>
      </c>
      <c r="O88" s="170">
        <v>4</v>
      </c>
      <c r="BA88" s="185">
        <f>SUM(BA85:BA87)</f>
        <v>0</v>
      </c>
      <c r="BB88" s="185">
        <f>SUM(BB85:BB87)</f>
        <v>0</v>
      </c>
      <c r="BC88" s="185">
        <f>SUM(BC85:BC87)</f>
        <v>0</v>
      </c>
      <c r="BD88" s="185">
        <f>SUM(BD85:BD87)</f>
        <v>0</v>
      </c>
      <c r="BE88" s="185">
        <f>SUM(BE85:BE87)</f>
        <v>0</v>
      </c>
    </row>
    <row r="89" spans="1:104">
      <c r="A89" s="163" t="s">
        <v>72</v>
      </c>
      <c r="B89" s="164" t="s">
        <v>216</v>
      </c>
      <c r="C89" s="165" t="s">
        <v>217</v>
      </c>
      <c r="D89" s="166"/>
      <c r="E89" s="167"/>
      <c r="F89" s="167"/>
      <c r="G89" s="168"/>
      <c r="H89" s="169"/>
      <c r="I89" s="169"/>
      <c r="O89" s="170">
        <v>1</v>
      </c>
    </row>
    <row r="90" spans="1:104">
      <c r="A90" s="171">
        <v>63</v>
      </c>
      <c r="B90" s="172" t="s">
        <v>218</v>
      </c>
      <c r="C90" s="173" t="s">
        <v>219</v>
      </c>
      <c r="D90" s="174" t="s">
        <v>158</v>
      </c>
      <c r="E90" s="175">
        <v>630</v>
      </c>
      <c r="F90" s="175">
        <v>0</v>
      </c>
      <c r="G90" s="176">
        <f>E90*F90</f>
        <v>0</v>
      </c>
      <c r="O90" s="170">
        <v>2</v>
      </c>
      <c r="AA90" s="146">
        <v>12</v>
      </c>
      <c r="AB90" s="146">
        <v>0</v>
      </c>
      <c r="AC90" s="146">
        <v>13</v>
      </c>
      <c r="AZ90" s="146">
        <v>2</v>
      </c>
      <c r="BA90" s="146">
        <f>IF(AZ90=1,G90,0)</f>
        <v>0</v>
      </c>
      <c r="BB90" s="146">
        <f>IF(AZ90=2,G90,0)</f>
        <v>0</v>
      </c>
      <c r="BC90" s="146">
        <f>IF(AZ90=3,G90,0)</f>
        <v>0</v>
      </c>
      <c r="BD90" s="146">
        <f>IF(AZ90=4,G90,0)</f>
        <v>0</v>
      </c>
      <c r="BE90" s="146">
        <f>IF(AZ90=5,G90,0)</f>
        <v>0</v>
      </c>
      <c r="CA90" s="177">
        <v>12</v>
      </c>
      <c r="CB90" s="177">
        <v>0</v>
      </c>
      <c r="CZ90" s="146">
        <v>0</v>
      </c>
    </row>
    <row r="91" spans="1:104">
      <c r="A91" s="171">
        <v>64</v>
      </c>
      <c r="B91" s="172" t="s">
        <v>220</v>
      </c>
      <c r="C91" s="173" t="s">
        <v>221</v>
      </c>
      <c r="D91" s="174" t="s">
        <v>158</v>
      </c>
      <c r="E91" s="175">
        <v>292</v>
      </c>
      <c r="F91" s="175">
        <v>0</v>
      </c>
      <c r="G91" s="176">
        <f>E91*F91</f>
        <v>0</v>
      </c>
      <c r="O91" s="170">
        <v>2</v>
      </c>
      <c r="AA91" s="146">
        <v>12</v>
      </c>
      <c r="AB91" s="146">
        <v>0</v>
      </c>
      <c r="AC91" s="146">
        <v>86</v>
      </c>
      <c r="AZ91" s="146">
        <v>2</v>
      </c>
      <c r="BA91" s="146">
        <f>IF(AZ91=1,G91,0)</f>
        <v>0</v>
      </c>
      <c r="BB91" s="146">
        <f>IF(AZ91=2,G91,0)</f>
        <v>0</v>
      </c>
      <c r="BC91" s="146">
        <f>IF(AZ91=3,G91,0)</f>
        <v>0</v>
      </c>
      <c r="BD91" s="146">
        <f>IF(AZ91=4,G91,0)</f>
        <v>0</v>
      </c>
      <c r="BE91" s="146">
        <f>IF(AZ91=5,G91,0)</f>
        <v>0</v>
      </c>
      <c r="CA91" s="177">
        <v>12</v>
      </c>
      <c r="CB91" s="177">
        <v>0</v>
      </c>
      <c r="CZ91" s="146">
        <v>0</v>
      </c>
    </row>
    <row r="92" spans="1:104">
      <c r="A92" s="171">
        <v>65</v>
      </c>
      <c r="B92" s="172" t="s">
        <v>222</v>
      </c>
      <c r="C92" s="173" t="s">
        <v>223</v>
      </c>
      <c r="D92" s="174" t="s">
        <v>224</v>
      </c>
      <c r="E92" s="175">
        <v>1</v>
      </c>
      <c r="F92" s="175">
        <v>0</v>
      </c>
      <c r="G92" s="176">
        <f>E92*F92</f>
        <v>0</v>
      </c>
      <c r="O92" s="170">
        <v>2</v>
      </c>
      <c r="AA92" s="146">
        <v>12</v>
      </c>
      <c r="AB92" s="146">
        <v>0</v>
      </c>
      <c r="AC92" s="146">
        <v>107</v>
      </c>
      <c r="AZ92" s="146">
        <v>2</v>
      </c>
      <c r="BA92" s="146">
        <f>IF(AZ92=1,G92,0)</f>
        <v>0</v>
      </c>
      <c r="BB92" s="146">
        <f>IF(AZ92=2,G92,0)</f>
        <v>0</v>
      </c>
      <c r="BC92" s="146">
        <f>IF(AZ92=3,G92,0)</f>
        <v>0</v>
      </c>
      <c r="BD92" s="146">
        <f>IF(AZ92=4,G92,0)</f>
        <v>0</v>
      </c>
      <c r="BE92" s="146">
        <f>IF(AZ92=5,G92,0)</f>
        <v>0</v>
      </c>
      <c r="CA92" s="177">
        <v>12</v>
      </c>
      <c r="CB92" s="177">
        <v>0</v>
      </c>
      <c r="CZ92" s="146">
        <v>0</v>
      </c>
    </row>
    <row r="93" spans="1:104">
      <c r="A93" s="171">
        <v>66</v>
      </c>
      <c r="B93" s="172" t="s">
        <v>225</v>
      </c>
      <c r="C93" s="173" t="s">
        <v>226</v>
      </c>
      <c r="D93" s="174" t="s">
        <v>224</v>
      </c>
      <c r="E93" s="175">
        <v>2</v>
      </c>
      <c r="F93" s="175">
        <v>0</v>
      </c>
      <c r="G93" s="176">
        <f>E93*F93</f>
        <v>0</v>
      </c>
      <c r="O93" s="170">
        <v>2</v>
      </c>
      <c r="AA93" s="146">
        <v>12</v>
      </c>
      <c r="AB93" s="146">
        <v>0</v>
      </c>
      <c r="AC93" s="146">
        <v>108</v>
      </c>
      <c r="AZ93" s="146">
        <v>2</v>
      </c>
      <c r="BA93" s="146">
        <f>IF(AZ93=1,G93,0)</f>
        <v>0</v>
      </c>
      <c r="BB93" s="146">
        <f>IF(AZ93=2,G93,0)</f>
        <v>0</v>
      </c>
      <c r="BC93" s="146">
        <f>IF(AZ93=3,G93,0)</f>
        <v>0</v>
      </c>
      <c r="BD93" s="146">
        <f>IF(AZ93=4,G93,0)</f>
        <v>0</v>
      </c>
      <c r="BE93" s="146">
        <f>IF(AZ93=5,G93,0)</f>
        <v>0</v>
      </c>
      <c r="CA93" s="177">
        <v>12</v>
      </c>
      <c r="CB93" s="177">
        <v>0</v>
      </c>
      <c r="CZ93" s="146">
        <v>0</v>
      </c>
    </row>
    <row r="94" spans="1:104">
      <c r="A94" s="171">
        <v>67</v>
      </c>
      <c r="B94" s="172" t="s">
        <v>227</v>
      </c>
      <c r="C94" s="173" t="s">
        <v>228</v>
      </c>
      <c r="D94" s="174" t="s">
        <v>61</v>
      </c>
      <c r="E94" s="175"/>
      <c r="F94" s="175">
        <v>0</v>
      </c>
      <c r="G94" s="176">
        <f>E94*F94</f>
        <v>0</v>
      </c>
      <c r="O94" s="170">
        <v>2</v>
      </c>
      <c r="AA94" s="146">
        <v>7</v>
      </c>
      <c r="AB94" s="146">
        <v>1002</v>
      </c>
      <c r="AC94" s="146">
        <v>5</v>
      </c>
      <c r="AZ94" s="146">
        <v>2</v>
      </c>
      <c r="BA94" s="146">
        <f>IF(AZ94=1,G94,0)</f>
        <v>0</v>
      </c>
      <c r="BB94" s="146">
        <f>IF(AZ94=2,G94,0)</f>
        <v>0</v>
      </c>
      <c r="BC94" s="146">
        <f>IF(AZ94=3,G94,0)</f>
        <v>0</v>
      </c>
      <c r="BD94" s="146">
        <f>IF(AZ94=4,G94,0)</f>
        <v>0</v>
      </c>
      <c r="BE94" s="146">
        <f>IF(AZ94=5,G94,0)</f>
        <v>0</v>
      </c>
      <c r="CA94" s="177">
        <v>7</v>
      </c>
      <c r="CB94" s="177">
        <v>1002</v>
      </c>
      <c r="CZ94" s="146">
        <v>0</v>
      </c>
    </row>
    <row r="95" spans="1:104">
      <c r="A95" s="178"/>
      <c r="B95" s="179" t="s">
        <v>73</v>
      </c>
      <c r="C95" s="180" t="str">
        <f>CONCATENATE(B89," ",C89)</f>
        <v>767 Konstrukce zámečnické</v>
      </c>
      <c r="D95" s="181"/>
      <c r="E95" s="182"/>
      <c r="F95" s="183"/>
      <c r="G95" s="184">
        <f>SUM(G89:G94)</f>
        <v>0</v>
      </c>
      <c r="O95" s="170">
        <v>4</v>
      </c>
      <c r="BA95" s="185">
        <f>SUM(BA89:BA94)</f>
        <v>0</v>
      </c>
      <c r="BB95" s="185">
        <f>SUM(BB89:BB94)</f>
        <v>0</v>
      </c>
      <c r="BC95" s="185">
        <f>SUM(BC89:BC94)</f>
        <v>0</v>
      </c>
      <c r="BD95" s="185">
        <f>SUM(BD89:BD94)</f>
        <v>0</v>
      </c>
      <c r="BE95" s="185">
        <f>SUM(BE89:BE94)</f>
        <v>0</v>
      </c>
    </row>
    <row r="96" spans="1:104">
      <c r="A96" s="163" t="s">
        <v>72</v>
      </c>
      <c r="B96" s="164" t="s">
        <v>229</v>
      </c>
      <c r="C96" s="165" t="s">
        <v>230</v>
      </c>
      <c r="D96" s="166"/>
      <c r="E96" s="167"/>
      <c r="F96" s="167"/>
      <c r="G96" s="168"/>
      <c r="H96" s="169"/>
      <c r="I96" s="169"/>
      <c r="O96" s="170">
        <v>1</v>
      </c>
    </row>
    <row r="97" spans="1:104">
      <c r="A97" s="171">
        <v>68</v>
      </c>
      <c r="B97" s="172" t="s">
        <v>231</v>
      </c>
      <c r="C97" s="173" t="s">
        <v>232</v>
      </c>
      <c r="D97" s="174" t="s">
        <v>113</v>
      </c>
      <c r="E97" s="175">
        <v>1</v>
      </c>
      <c r="F97" s="175">
        <v>0</v>
      </c>
      <c r="G97" s="176">
        <f>E97*F97</f>
        <v>0</v>
      </c>
      <c r="O97" s="170">
        <v>2</v>
      </c>
      <c r="AA97" s="146">
        <v>12</v>
      </c>
      <c r="AB97" s="146">
        <v>0</v>
      </c>
      <c r="AC97" s="146">
        <v>17</v>
      </c>
      <c r="AZ97" s="146">
        <v>2</v>
      </c>
      <c r="BA97" s="146">
        <f>IF(AZ97=1,G97,0)</f>
        <v>0</v>
      </c>
      <c r="BB97" s="146">
        <f>IF(AZ97=2,G97,0)</f>
        <v>0</v>
      </c>
      <c r="BC97" s="146">
        <f>IF(AZ97=3,G97,0)</f>
        <v>0</v>
      </c>
      <c r="BD97" s="146">
        <f>IF(AZ97=4,G97,0)</f>
        <v>0</v>
      </c>
      <c r="BE97" s="146">
        <f>IF(AZ97=5,G97,0)</f>
        <v>0</v>
      </c>
      <c r="CA97" s="177">
        <v>12</v>
      </c>
      <c r="CB97" s="177">
        <v>0</v>
      </c>
      <c r="CZ97" s="146">
        <v>0</v>
      </c>
    </row>
    <row r="98" spans="1:104">
      <c r="A98" s="171">
        <v>69</v>
      </c>
      <c r="B98" s="172" t="s">
        <v>233</v>
      </c>
      <c r="C98" s="173" t="s">
        <v>234</v>
      </c>
      <c r="D98" s="174" t="s">
        <v>113</v>
      </c>
      <c r="E98" s="175">
        <v>1</v>
      </c>
      <c r="F98" s="175">
        <v>0</v>
      </c>
      <c r="G98" s="176">
        <f>E98*F98</f>
        <v>0</v>
      </c>
      <c r="O98" s="170">
        <v>2</v>
      </c>
      <c r="AA98" s="146">
        <v>12</v>
      </c>
      <c r="AB98" s="146">
        <v>0</v>
      </c>
      <c r="AC98" s="146">
        <v>168</v>
      </c>
      <c r="AZ98" s="146">
        <v>2</v>
      </c>
      <c r="BA98" s="146">
        <f>IF(AZ98=1,G98,0)</f>
        <v>0</v>
      </c>
      <c r="BB98" s="146">
        <f>IF(AZ98=2,G98,0)</f>
        <v>0</v>
      </c>
      <c r="BC98" s="146">
        <f>IF(AZ98=3,G98,0)</f>
        <v>0</v>
      </c>
      <c r="BD98" s="146">
        <f>IF(AZ98=4,G98,0)</f>
        <v>0</v>
      </c>
      <c r="BE98" s="146">
        <f>IF(AZ98=5,G98,0)</f>
        <v>0</v>
      </c>
      <c r="CA98" s="177">
        <v>12</v>
      </c>
      <c r="CB98" s="177">
        <v>0</v>
      </c>
      <c r="CZ98" s="146">
        <v>0</v>
      </c>
    </row>
    <row r="99" spans="1:104">
      <c r="A99" s="178"/>
      <c r="B99" s="179" t="s">
        <v>73</v>
      </c>
      <c r="C99" s="180" t="str">
        <f>CONCATENATE(B96," ",C96)</f>
        <v>769 Otvorové prvky z plastu</v>
      </c>
      <c r="D99" s="181"/>
      <c r="E99" s="182"/>
      <c r="F99" s="183"/>
      <c r="G99" s="184">
        <f>SUM(G96:G98)</f>
        <v>0</v>
      </c>
      <c r="O99" s="170">
        <v>4</v>
      </c>
      <c r="BA99" s="185">
        <f>SUM(BA96:BA98)</f>
        <v>0</v>
      </c>
      <c r="BB99" s="185">
        <f>SUM(BB96:BB98)</f>
        <v>0</v>
      </c>
      <c r="BC99" s="185">
        <f>SUM(BC96:BC98)</f>
        <v>0</v>
      </c>
      <c r="BD99" s="185">
        <f>SUM(BD96:BD98)</f>
        <v>0</v>
      </c>
      <c r="BE99" s="185">
        <f>SUM(BE96:BE98)</f>
        <v>0</v>
      </c>
    </row>
    <row r="100" spans="1:104">
      <c r="A100" s="163" t="s">
        <v>72</v>
      </c>
      <c r="B100" s="164" t="s">
        <v>235</v>
      </c>
      <c r="C100" s="165" t="s">
        <v>236</v>
      </c>
      <c r="D100" s="166"/>
      <c r="E100" s="167"/>
      <c r="F100" s="167"/>
      <c r="G100" s="168"/>
      <c r="H100" s="169"/>
      <c r="I100" s="169"/>
      <c r="O100" s="170">
        <v>1</v>
      </c>
    </row>
    <row r="101" spans="1:104" ht="22.5">
      <c r="A101" s="171">
        <v>70</v>
      </c>
      <c r="B101" s="172" t="s">
        <v>237</v>
      </c>
      <c r="C101" s="173" t="s">
        <v>238</v>
      </c>
      <c r="D101" s="174" t="s">
        <v>158</v>
      </c>
      <c r="E101" s="175">
        <v>84800</v>
      </c>
      <c r="F101" s="175">
        <v>0</v>
      </c>
      <c r="G101" s="176">
        <f t="shared" ref="G101:G114" si="24">E101*F101</f>
        <v>0</v>
      </c>
      <c r="O101" s="170">
        <v>2</v>
      </c>
      <c r="AA101" s="146">
        <v>12</v>
      </c>
      <c r="AB101" s="146">
        <v>0</v>
      </c>
      <c r="AC101" s="146">
        <v>157</v>
      </c>
      <c r="AZ101" s="146">
        <v>4</v>
      </c>
      <c r="BA101" s="146">
        <f t="shared" ref="BA101:BA114" si="25">IF(AZ101=1,G101,0)</f>
        <v>0</v>
      </c>
      <c r="BB101" s="146">
        <f t="shared" ref="BB101:BB114" si="26">IF(AZ101=2,G101,0)</f>
        <v>0</v>
      </c>
      <c r="BC101" s="146">
        <f t="shared" ref="BC101:BC114" si="27">IF(AZ101=3,G101,0)</f>
        <v>0</v>
      </c>
      <c r="BD101" s="146">
        <f t="shared" ref="BD101:BD114" si="28">IF(AZ101=4,G101,0)</f>
        <v>0</v>
      </c>
      <c r="BE101" s="146">
        <f t="shared" ref="BE101:BE114" si="29">IF(AZ101=5,G101,0)</f>
        <v>0</v>
      </c>
      <c r="CA101" s="177">
        <v>12</v>
      </c>
      <c r="CB101" s="177">
        <v>0</v>
      </c>
      <c r="CZ101" s="146">
        <v>0</v>
      </c>
    </row>
    <row r="102" spans="1:104" ht="22.5">
      <c r="A102" s="171">
        <v>71</v>
      </c>
      <c r="B102" s="172" t="s">
        <v>239</v>
      </c>
      <c r="C102" s="173" t="s">
        <v>240</v>
      </c>
      <c r="D102" s="174" t="s">
        <v>158</v>
      </c>
      <c r="E102" s="175">
        <v>9600</v>
      </c>
      <c r="F102" s="175">
        <v>0</v>
      </c>
      <c r="G102" s="176">
        <f t="shared" si="24"/>
        <v>0</v>
      </c>
      <c r="O102" s="170">
        <v>2</v>
      </c>
      <c r="AA102" s="146">
        <v>12</v>
      </c>
      <c r="AB102" s="146">
        <v>0</v>
      </c>
      <c r="AC102" s="146">
        <v>158</v>
      </c>
      <c r="AZ102" s="146">
        <v>4</v>
      </c>
      <c r="BA102" s="146">
        <f t="shared" si="25"/>
        <v>0</v>
      </c>
      <c r="BB102" s="146">
        <f t="shared" si="26"/>
        <v>0</v>
      </c>
      <c r="BC102" s="146">
        <f t="shared" si="27"/>
        <v>0</v>
      </c>
      <c r="BD102" s="146">
        <f t="shared" si="28"/>
        <v>0</v>
      </c>
      <c r="BE102" s="146">
        <f t="shared" si="29"/>
        <v>0</v>
      </c>
      <c r="CA102" s="177">
        <v>12</v>
      </c>
      <c r="CB102" s="177">
        <v>0</v>
      </c>
      <c r="CZ102" s="146">
        <v>0</v>
      </c>
    </row>
    <row r="103" spans="1:104" ht="22.5">
      <c r="A103" s="171">
        <v>72</v>
      </c>
      <c r="B103" s="172" t="s">
        <v>241</v>
      </c>
      <c r="C103" s="173" t="s">
        <v>242</v>
      </c>
      <c r="D103" s="174" t="s">
        <v>87</v>
      </c>
      <c r="E103" s="175">
        <v>2020</v>
      </c>
      <c r="F103" s="175">
        <v>0</v>
      </c>
      <c r="G103" s="176">
        <f t="shared" si="24"/>
        <v>0</v>
      </c>
      <c r="O103" s="170">
        <v>2</v>
      </c>
      <c r="AA103" s="146">
        <v>12</v>
      </c>
      <c r="AB103" s="146">
        <v>0</v>
      </c>
      <c r="AC103" s="146">
        <v>159</v>
      </c>
      <c r="AZ103" s="146">
        <v>4</v>
      </c>
      <c r="BA103" s="146">
        <f t="shared" si="25"/>
        <v>0</v>
      </c>
      <c r="BB103" s="146">
        <f t="shared" si="26"/>
        <v>0</v>
      </c>
      <c r="BC103" s="146">
        <f t="shared" si="27"/>
        <v>0</v>
      </c>
      <c r="BD103" s="146">
        <f t="shared" si="28"/>
        <v>0</v>
      </c>
      <c r="BE103" s="146">
        <f t="shared" si="29"/>
        <v>0</v>
      </c>
      <c r="CA103" s="177">
        <v>12</v>
      </c>
      <c r="CB103" s="177">
        <v>0</v>
      </c>
      <c r="CZ103" s="146">
        <v>0</v>
      </c>
    </row>
    <row r="104" spans="1:104" ht="22.5">
      <c r="A104" s="171">
        <v>73</v>
      </c>
      <c r="B104" s="172" t="s">
        <v>243</v>
      </c>
      <c r="C104" s="173" t="s">
        <v>244</v>
      </c>
      <c r="D104" s="174" t="s">
        <v>87</v>
      </c>
      <c r="E104" s="175">
        <v>1563</v>
      </c>
      <c r="F104" s="175">
        <v>0</v>
      </c>
      <c r="G104" s="176">
        <f t="shared" si="24"/>
        <v>0</v>
      </c>
      <c r="O104" s="170">
        <v>2</v>
      </c>
      <c r="AA104" s="146">
        <v>12</v>
      </c>
      <c r="AB104" s="146">
        <v>0</v>
      </c>
      <c r="AC104" s="146">
        <v>160</v>
      </c>
      <c r="AZ104" s="146">
        <v>4</v>
      </c>
      <c r="BA104" s="146">
        <f t="shared" si="25"/>
        <v>0</v>
      </c>
      <c r="BB104" s="146">
        <f t="shared" si="26"/>
        <v>0</v>
      </c>
      <c r="BC104" s="146">
        <f t="shared" si="27"/>
        <v>0</v>
      </c>
      <c r="BD104" s="146">
        <f t="shared" si="28"/>
        <v>0</v>
      </c>
      <c r="BE104" s="146">
        <f t="shared" si="29"/>
        <v>0</v>
      </c>
      <c r="CA104" s="177">
        <v>12</v>
      </c>
      <c r="CB104" s="177">
        <v>0</v>
      </c>
      <c r="CZ104" s="146">
        <v>0</v>
      </c>
    </row>
    <row r="105" spans="1:104">
      <c r="A105" s="171">
        <v>74</v>
      </c>
      <c r="B105" s="172" t="s">
        <v>245</v>
      </c>
      <c r="C105" s="173" t="s">
        <v>246</v>
      </c>
      <c r="D105" s="174" t="s">
        <v>87</v>
      </c>
      <c r="E105" s="175">
        <v>1904</v>
      </c>
      <c r="F105" s="175">
        <v>0</v>
      </c>
      <c r="G105" s="176">
        <f t="shared" si="24"/>
        <v>0</v>
      </c>
      <c r="O105" s="170">
        <v>2</v>
      </c>
      <c r="AA105" s="146">
        <v>12</v>
      </c>
      <c r="AB105" s="146">
        <v>0</v>
      </c>
      <c r="AC105" s="146">
        <v>161</v>
      </c>
      <c r="AZ105" s="146">
        <v>4</v>
      </c>
      <c r="BA105" s="146">
        <f t="shared" si="25"/>
        <v>0</v>
      </c>
      <c r="BB105" s="146">
        <f t="shared" si="26"/>
        <v>0</v>
      </c>
      <c r="BC105" s="146">
        <f t="shared" si="27"/>
        <v>0</v>
      </c>
      <c r="BD105" s="146">
        <f t="shared" si="28"/>
        <v>0</v>
      </c>
      <c r="BE105" s="146">
        <f t="shared" si="29"/>
        <v>0</v>
      </c>
      <c r="CA105" s="177">
        <v>12</v>
      </c>
      <c r="CB105" s="177">
        <v>0</v>
      </c>
      <c r="CZ105" s="146">
        <v>0</v>
      </c>
    </row>
    <row r="106" spans="1:104">
      <c r="A106" s="171">
        <v>75</v>
      </c>
      <c r="B106" s="172" t="s">
        <v>247</v>
      </c>
      <c r="C106" s="173" t="s">
        <v>248</v>
      </c>
      <c r="D106" s="174" t="s">
        <v>87</v>
      </c>
      <c r="E106" s="175">
        <v>1532</v>
      </c>
      <c r="F106" s="175">
        <v>0</v>
      </c>
      <c r="G106" s="176">
        <f t="shared" si="24"/>
        <v>0</v>
      </c>
      <c r="O106" s="170">
        <v>2</v>
      </c>
      <c r="AA106" s="146">
        <v>12</v>
      </c>
      <c r="AB106" s="146">
        <v>0</v>
      </c>
      <c r="AC106" s="146">
        <v>162</v>
      </c>
      <c r="AZ106" s="146">
        <v>4</v>
      </c>
      <c r="BA106" s="146">
        <f t="shared" si="25"/>
        <v>0</v>
      </c>
      <c r="BB106" s="146">
        <f t="shared" si="26"/>
        <v>0</v>
      </c>
      <c r="BC106" s="146">
        <f t="shared" si="27"/>
        <v>0</v>
      </c>
      <c r="BD106" s="146">
        <f t="shared" si="28"/>
        <v>0</v>
      </c>
      <c r="BE106" s="146">
        <f t="shared" si="29"/>
        <v>0</v>
      </c>
      <c r="CA106" s="177">
        <v>12</v>
      </c>
      <c r="CB106" s="177">
        <v>0</v>
      </c>
      <c r="CZ106" s="146">
        <v>0</v>
      </c>
    </row>
    <row r="107" spans="1:104" ht="22.5">
      <c r="A107" s="171">
        <v>76</v>
      </c>
      <c r="B107" s="172" t="s">
        <v>249</v>
      </c>
      <c r="C107" s="173" t="s">
        <v>250</v>
      </c>
      <c r="D107" s="174" t="s">
        <v>87</v>
      </c>
      <c r="E107" s="175">
        <v>86.31</v>
      </c>
      <c r="F107" s="175">
        <v>0</v>
      </c>
      <c r="G107" s="176">
        <f t="shared" si="24"/>
        <v>0</v>
      </c>
      <c r="O107" s="170">
        <v>2</v>
      </c>
      <c r="AA107" s="146">
        <v>12</v>
      </c>
      <c r="AB107" s="146">
        <v>0</v>
      </c>
      <c r="AC107" s="146">
        <v>163</v>
      </c>
      <c r="AZ107" s="146">
        <v>4</v>
      </c>
      <c r="BA107" s="146">
        <f t="shared" si="25"/>
        <v>0</v>
      </c>
      <c r="BB107" s="146">
        <f t="shared" si="26"/>
        <v>0</v>
      </c>
      <c r="BC107" s="146">
        <f t="shared" si="27"/>
        <v>0</v>
      </c>
      <c r="BD107" s="146">
        <f t="shared" si="28"/>
        <v>0</v>
      </c>
      <c r="BE107" s="146">
        <f t="shared" si="29"/>
        <v>0</v>
      </c>
      <c r="CA107" s="177">
        <v>12</v>
      </c>
      <c r="CB107" s="177">
        <v>0</v>
      </c>
      <c r="CZ107" s="146">
        <v>0</v>
      </c>
    </row>
    <row r="108" spans="1:104">
      <c r="A108" s="171">
        <v>77</v>
      </c>
      <c r="B108" s="172" t="s">
        <v>251</v>
      </c>
      <c r="C108" s="173" t="s">
        <v>252</v>
      </c>
      <c r="D108" s="174" t="s">
        <v>87</v>
      </c>
      <c r="E108" s="175">
        <v>116.82</v>
      </c>
      <c r="F108" s="175">
        <v>0</v>
      </c>
      <c r="G108" s="176">
        <f t="shared" si="24"/>
        <v>0</v>
      </c>
      <c r="O108" s="170">
        <v>2</v>
      </c>
      <c r="AA108" s="146">
        <v>12</v>
      </c>
      <c r="AB108" s="146">
        <v>0</v>
      </c>
      <c r="AC108" s="146">
        <v>164</v>
      </c>
      <c r="AZ108" s="146">
        <v>4</v>
      </c>
      <c r="BA108" s="146">
        <f t="shared" si="25"/>
        <v>0</v>
      </c>
      <c r="BB108" s="146">
        <f t="shared" si="26"/>
        <v>0</v>
      </c>
      <c r="BC108" s="146">
        <f t="shared" si="27"/>
        <v>0</v>
      </c>
      <c r="BD108" s="146">
        <f t="shared" si="28"/>
        <v>0</v>
      </c>
      <c r="BE108" s="146">
        <f t="shared" si="29"/>
        <v>0</v>
      </c>
      <c r="CA108" s="177">
        <v>12</v>
      </c>
      <c r="CB108" s="177">
        <v>0</v>
      </c>
      <c r="CZ108" s="146">
        <v>0</v>
      </c>
    </row>
    <row r="109" spans="1:104" ht="22.5">
      <c r="A109" s="171">
        <v>78</v>
      </c>
      <c r="B109" s="172" t="s">
        <v>253</v>
      </c>
      <c r="C109" s="173" t="s">
        <v>254</v>
      </c>
      <c r="D109" s="174" t="s">
        <v>158</v>
      </c>
      <c r="E109" s="175">
        <v>14000</v>
      </c>
      <c r="F109" s="175">
        <v>0</v>
      </c>
      <c r="G109" s="176">
        <f t="shared" si="24"/>
        <v>0</v>
      </c>
      <c r="O109" s="170">
        <v>2</v>
      </c>
      <c r="AA109" s="146">
        <v>12</v>
      </c>
      <c r="AB109" s="146">
        <v>0</v>
      </c>
      <c r="AC109" s="146">
        <v>165</v>
      </c>
      <c r="AZ109" s="146">
        <v>4</v>
      </c>
      <c r="BA109" s="146">
        <f t="shared" si="25"/>
        <v>0</v>
      </c>
      <c r="BB109" s="146">
        <f t="shared" si="26"/>
        <v>0</v>
      </c>
      <c r="BC109" s="146">
        <f t="shared" si="27"/>
        <v>0</v>
      </c>
      <c r="BD109" s="146">
        <f t="shared" si="28"/>
        <v>0</v>
      </c>
      <c r="BE109" s="146">
        <f t="shared" si="29"/>
        <v>0</v>
      </c>
      <c r="CA109" s="177">
        <v>12</v>
      </c>
      <c r="CB109" s="177">
        <v>0</v>
      </c>
      <c r="CZ109" s="146">
        <v>0</v>
      </c>
    </row>
    <row r="110" spans="1:104">
      <c r="A110" s="171">
        <v>79</v>
      </c>
      <c r="B110" s="172" t="s">
        <v>255</v>
      </c>
      <c r="C110" s="173" t="s">
        <v>256</v>
      </c>
      <c r="D110" s="174" t="s">
        <v>113</v>
      </c>
      <c r="E110" s="175">
        <v>1</v>
      </c>
      <c r="F110" s="175">
        <v>0</v>
      </c>
      <c r="G110" s="176">
        <f t="shared" si="24"/>
        <v>0</v>
      </c>
      <c r="O110" s="170">
        <v>2</v>
      </c>
      <c r="AA110" s="146">
        <v>12</v>
      </c>
      <c r="AB110" s="146">
        <v>0</v>
      </c>
      <c r="AC110" s="146">
        <v>166</v>
      </c>
      <c r="AZ110" s="146">
        <v>4</v>
      </c>
      <c r="BA110" s="146">
        <f t="shared" si="25"/>
        <v>0</v>
      </c>
      <c r="BB110" s="146">
        <f t="shared" si="26"/>
        <v>0</v>
      </c>
      <c r="BC110" s="146">
        <f t="shared" si="27"/>
        <v>0</v>
      </c>
      <c r="BD110" s="146">
        <f t="shared" si="28"/>
        <v>0</v>
      </c>
      <c r="BE110" s="146">
        <f t="shared" si="29"/>
        <v>0</v>
      </c>
      <c r="CA110" s="177">
        <v>12</v>
      </c>
      <c r="CB110" s="177">
        <v>0</v>
      </c>
      <c r="CZ110" s="146">
        <v>0</v>
      </c>
    </row>
    <row r="111" spans="1:104" ht="22.5">
      <c r="A111" s="171">
        <v>80</v>
      </c>
      <c r="B111" s="172" t="s">
        <v>257</v>
      </c>
      <c r="C111" s="173" t="s">
        <v>258</v>
      </c>
      <c r="D111" s="174" t="s">
        <v>113</v>
      </c>
      <c r="E111" s="175">
        <v>1</v>
      </c>
      <c r="F111" s="175">
        <v>0</v>
      </c>
      <c r="G111" s="176">
        <f t="shared" si="24"/>
        <v>0</v>
      </c>
      <c r="O111" s="170">
        <v>2</v>
      </c>
      <c r="AA111" s="146">
        <v>12</v>
      </c>
      <c r="AB111" s="146">
        <v>0</v>
      </c>
      <c r="AC111" s="146">
        <v>167</v>
      </c>
      <c r="AZ111" s="146">
        <v>4</v>
      </c>
      <c r="BA111" s="146">
        <f t="shared" si="25"/>
        <v>0</v>
      </c>
      <c r="BB111" s="146">
        <f t="shared" si="26"/>
        <v>0</v>
      </c>
      <c r="BC111" s="146">
        <f t="shared" si="27"/>
        <v>0</v>
      </c>
      <c r="BD111" s="146">
        <f t="shared" si="28"/>
        <v>0</v>
      </c>
      <c r="BE111" s="146">
        <f t="shared" si="29"/>
        <v>0</v>
      </c>
      <c r="CA111" s="177">
        <v>12</v>
      </c>
      <c r="CB111" s="177">
        <v>0</v>
      </c>
      <c r="CZ111" s="146">
        <v>0</v>
      </c>
    </row>
    <row r="112" spans="1:104">
      <c r="A112" s="171">
        <v>81</v>
      </c>
      <c r="B112" s="172" t="s">
        <v>259</v>
      </c>
      <c r="C112" s="173" t="s">
        <v>260</v>
      </c>
      <c r="D112" s="174" t="s">
        <v>224</v>
      </c>
      <c r="E112" s="175">
        <v>9</v>
      </c>
      <c r="F112" s="175">
        <v>0</v>
      </c>
      <c r="G112" s="176">
        <f t="shared" si="24"/>
        <v>0</v>
      </c>
      <c r="O112" s="170">
        <v>2</v>
      </c>
      <c r="AA112" s="146">
        <v>12</v>
      </c>
      <c r="AB112" s="146">
        <v>0</v>
      </c>
      <c r="AC112" s="146">
        <v>169</v>
      </c>
      <c r="AZ112" s="146">
        <v>4</v>
      </c>
      <c r="BA112" s="146">
        <f t="shared" si="25"/>
        <v>0</v>
      </c>
      <c r="BB112" s="146">
        <f t="shared" si="26"/>
        <v>0</v>
      </c>
      <c r="BC112" s="146">
        <f t="shared" si="27"/>
        <v>0</v>
      </c>
      <c r="BD112" s="146">
        <f t="shared" si="28"/>
        <v>0</v>
      </c>
      <c r="BE112" s="146">
        <f t="shared" si="29"/>
        <v>0</v>
      </c>
      <c r="CA112" s="177">
        <v>12</v>
      </c>
      <c r="CB112" s="177">
        <v>0</v>
      </c>
      <c r="CZ112" s="146">
        <v>0</v>
      </c>
    </row>
    <row r="113" spans="1:104">
      <c r="A113" s="171">
        <v>82</v>
      </c>
      <c r="B113" s="172" t="s">
        <v>261</v>
      </c>
      <c r="C113" s="173" t="s">
        <v>262</v>
      </c>
      <c r="D113" s="174" t="s">
        <v>224</v>
      </c>
      <c r="E113" s="175">
        <v>2</v>
      </c>
      <c r="F113" s="175">
        <v>0</v>
      </c>
      <c r="G113" s="176">
        <f t="shared" si="24"/>
        <v>0</v>
      </c>
      <c r="O113" s="170">
        <v>2</v>
      </c>
      <c r="AA113" s="146">
        <v>12</v>
      </c>
      <c r="AB113" s="146">
        <v>0</v>
      </c>
      <c r="AC113" s="146">
        <v>170</v>
      </c>
      <c r="AZ113" s="146">
        <v>4</v>
      </c>
      <c r="BA113" s="146">
        <f t="shared" si="25"/>
        <v>0</v>
      </c>
      <c r="BB113" s="146">
        <f t="shared" si="26"/>
        <v>0</v>
      </c>
      <c r="BC113" s="146">
        <f t="shared" si="27"/>
        <v>0</v>
      </c>
      <c r="BD113" s="146">
        <f t="shared" si="28"/>
        <v>0</v>
      </c>
      <c r="BE113" s="146">
        <f t="shared" si="29"/>
        <v>0</v>
      </c>
      <c r="CA113" s="177">
        <v>12</v>
      </c>
      <c r="CB113" s="177">
        <v>0</v>
      </c>
      <c r="CZ113" s="146">
        <v>0</v>
      </c>
    </row>
    <row r="114" spans="1:104">
      <c r="A114" s="171">
        <v>83</v>
      </c>
      <c r="B114" s="172" t="s">
        <v>263</v>
      </c>
      <c r="C114" s="173" t="s">
        <v>264</v>
      </c>
      <c r="D114" s="174" t="s">
        <v>224</v>
      </c>
      <c r="E114" s="175">
        <v>1</v>
      </c>
      <c r="F114" s="175">
        <v>0</v>
      </c>
      <c r="G114" s="176">
        <f t="shared" si="24"/>
        <v>0</v>
      </c>
      <c r="O114" s="170">
        <v>2</v>
      </c>
      <c r="AA114" s="146">
        <v>12</v>
      </c>
      <c r="AB114" s="146">
        <v>0</v>
      </c>
      <c r="AC114" s="146">
        <v>173</v>
      </c>
      <c r="AZ114" s="146">
        <v>4</v>
      </c>
      <c r="BA114" s="146">
        <f t="shared" si="25"/>
        <v>0</v>
      </c>
      <c r="BB114" s="146">
        <f t="shared" si="26"/>
        <v>0</v>
      </c>
      <c r="BC114" s="146">
        <f t="shared" si="27"/>
        <v>0</v>
      </c>
      <c r="BD114" s="146">
        <f t="shared" si="28"/>
        <v>0</v>
      </c>
      <c r="BE114" s="146">
        <f t="shared" si="29"/>
        <v>0</v>
      </c>
      <c r="CA114" s="177">
        <v>12</v>
      </c>
      <c r="CB114" s="177">
        <v>0</v>
      </c>
      <c r="CZ114" s="146">
        <v>0</v>
      </c>
    </row>
    <row r="115" spans="1:104">
      <c r="A115" s="178"/>
      <c r="B115" s="179" t="s">
        <v>73</v>
      </c>
      <c r="C115" s="180" t="str">
        <f>CONCATENATE(B100," ",C100)</f>
        <v>M43 Montáže ocelových konstrukcí</v>
      </c>
      <c r="D115" s="181"/>
      <c r="E115" s="182"/>
      <c r="F115" s="183"/>
      <c r="G115" s="184">
        <f>SUM(G100:G114)</f>
        <v>0</v>
      </c>
      <c r="O115" s="170">
        <v>4</v>
      </c>
      <c r="BA115" s="185">
        <f>SUM(BA100:BA114)</f>
        <v>0</v>
      </c>
      <c r="BB115" s="185">
        <f>SUM(BB100:BB114)</f>
        <v>0</v>
      </c>
      <c r="BC115" s="185">
        <f>SUM(BC100:BC114)</f>
        <v>0</v>
      </c>
      <c r="BD115" s="185">
        <f>SUM(BD100:BD114)</f>
        <v>0</v>
      </c>
      <c r="BE115" s="185">
        <f>SUM(BE100:BE114)</f>
        <v>0</v>
      </c>
    </row>
    <row r="116" spans="1:104">
      <c r="E116" s="146"/>
    </row>
    <row r="117" spans="1:104">
      <c r="E117" s="146"/>
    </row>
    <row r="118" spans="1:104">
      <c r="E118" s="146"/>
    </row>
    <row r="119" spans="1:104">
      <c r="E119" s="146"/>
    </row>
    <row r="120" spans="1:104">
      <c r="E120" s="146"/>
    </row>
    <row r="121" spans="1:104">
      <c r="E121" s="146"/>
    </row>
    <row r="122" spans="1:104">
      <c r="E122" s="146"/>
    </row>
    <row r="123" spans="1:104">
      <c r="E123" s="146"/>
    </row>
    <row r="124" spans="1:104">
      <c r="E124" s="146"/>
    </row>
    <row r="125" spans="1:104">
      <c r="E125" s="146"/>
    </row>
    <row r="126" spans="1:104">
      <c r="E126" s="146"/>
    </row>
    <row r="127" spans="1:104">
      <c r="E127" s="146"/>
    </row>
    <row r="128" spans="1:104">
      <c r="E128" s="146"/>
    </row>
    <row r="129" spans="1:7">
      <c r="E129" s="146"/>
    </row>
    <row r="130" spans="1:7">
      <c r="E130" s="146"/>
    </row>
    <row r="131" spans="1:7">
      <c r="E131" s="146"/>
    </row>
    <row r="132" spans="1:7">
      <c r="E132" s="146"/>
    </row>
    <row r="133" spans="1:7">
      <c r="E133" s="146"/>
    </row>
    <row r="134" spans="1:7">
      <c r="E134" s="146"/>
    </row>
    <row r="135" spans="1:7">
      <c r="E135" s="146"/>
    </row>
    <row r="136" spans="1:7">
      <c r="E136" s="146"/>
    </row>
    <row r="137" spans="1:7">
      <c r="E137" s="146"/>
    </row>
    <row r="138" spans="1:7">
      <c r="E138" s="146"/>
    </row>
    <row r="139" spans="1:7">
      <c r="A139" s="186"/>
      <c r="B139" s="186"/>
      <c r="C139" s="186"/>
      <c r="D139" s="186"/>
      <c r="E139" s="186"/>
      <c r="F139" s="186"/>
      <c r="G139" s="186"/>
    </row>
    <row r="140" spans="1:7">
      <c r="A140" s="186"/>
      <c r="B140" s="186"/>
      <c r="C140" s="186"/>
      <c r="D140" s="186"/>
      <c r="E140" s="186"/>
      <c r="F140" s="186"/>
      <c r="G140" s="186"/>
    </row>
    <row r="141" spans="1:7">
      <c r="A141" s="186"/>
      <c r="B141" s="186"/>
      <c r="C141" s="186"/>
      <c r="D141" s="186"/>
      <c r="E141" s="186"/>
      <c r="F141" s="186"/>
      <c r="G141" s="186"/>
    </row>
    <row r="142" spans="1:7">
      <c r="A142" s="186"/>
      <c r="B142" s="186"/>
      <c r="C142" s="186"/>
      <c r="D142" s="186"/>
      <c r="E142" s="186"/>
      <c r="F142" s="186"/>
      <c r="G142" s="186"/>
    </row>
    <row r="143" spans="1:7">
      <c r="E143" s="146"/>
    </row>
    <row r="144" spans="1:7">
      <c r="E144" s="146"/>
    </row>
    <row r="145" spans="5:5">
      <c r="E145" s="146"/>
    </row>
    <row r="146" spans="5:5">
      <c r="E146" s="146"/>
    </row>
    <row r="147" spans="5:5">
      <c r="E147" s="146"/>
    </row>
    <row r="148" spans="5:5">
      <c r="E148" s="146"/>
    </row>
    <row r="149" spans="5:5">
      <c r="E149" s="146"/>
    </row>
    <row r="150" spans="5:5">
      <c r="E150" s="146"/>
    </row>
    <row r="151" spans="5:5">
      <c r="E151" s="146"/>
    </row>
    <row r="152" spans="5:5">
      <c r="E152" s="146"/>
    </row>
    <row r="153" spans="5:5">
      <c r="E153" s="146"/>
    </row>
    <row r="154" spans="5:5">
      <c r="E154" s="146"/>
    </row>
    <row r="155" spans="5:5">
      <c r="E155" s="146"/>
    </row>
    <row r="156" spans="5:5">
      <c r="E156" s="146"/>
    </row>
    <row r="157" spans="5:5">
      <c r="E157" s="146"/>
    </row>
    <row r="158" spans="5:5">
      <c r="E158" s="146"/>
    </row>
    <row r="159" spans="5:5">
      <c r="E159" s="146"/>
    </row>
    <row r="160" spans="5:5">
      <c r="E160" s="146"/>
    </row>
    <row r="161" spans="1:7">
      <c r="E161" s="146"/>
    </row>
    <row r="162" spans="1:7">
      <c r="E162" s="146"/>
    </row>
    <row r="163" spans="1:7">
      <c r="E163" s="146"/>
    </row>
    <row r="164" spans="1:7">
      <c r="E164" s="146"/>
    </row>
    <row r="165" spans="1:7">
      <c r="E165" s="146"/>
    </row>
    <row r="166" spans="1:7">
      <c r="E166" s="146"/>
    </row>
    <row r="167" spans="1:7">
      <c r="E167" s="146"/>
    </row>
    <row r="168" spans="1:7">
      <c r="E168" s="146"/>
    </row>
    <row r="169" spans="1:7">
      <c r="E169" s="146"/>
    </row>
    <row r="170" spans="1:7">
      <c r="E170" s="146"/>
    </row>
    <row r="171" spans="1:7">
      <c r="E171" s="146"/>
    </row>
    <row r="172" spans="1:7">
      <c r="E172" s="146"/>
    </row>
    <row r="173" spans="1:7">
      <c r="E173" s="146"/>
    </row>
    <row r="174" spans="1:7">
      <c r="A174" s="187"/>
      <c r="B174" s="187"/>
    </row>
    <row r="175" spans="1:7">
      <c r="A175" s="186"/>
      <c r="B175" s="186"/>
      <c r="C175" s="189"/>
      <c r="D175" s="189"/>
      <c r="E175" s="190"/>
      <c r="F175" s="189"/>
      <c r="G175" s="191"/>
    </row>
    <row r="176" spans="1:7">
      <c r="A176" s="192"/>
      <c r="B176" s="192"/>
      <c r="C176" s="186"/>
      <c r="D176" s="186"/>
      <c r="E176" s="193"/>
      <c r="F176" s="186"/>
      <c r="G176" s="186"/>
    </row>
    <row r="177" spans="1:7">
      <c r="A177" s="186"/>
      <c r="B177" s="186"/>
      <c r="C177" s="186"/>
      <c r="D177" s="186"/>
      <c r="E177" s="193"/>
      <c r="F177" s="186"/>
      <c r="G177" s="186"/>
    </row>
    <row r="178" spans="1:7">
      <c r="A178" s="186"/>
      <c r="B178" s="186"/>
      <c r="C178" s="186"/>
      <c r="D178" s="186"/>
      <c r="E178" s="193"/>
      <c r="F178" s="186"/>
      <c r="G178" s="186"/>
    </row>
    <row r="179" spans="1:7">
      <c r="A179" s="186"/>
      <c r="B179" s="186"/>
      <c r="C179" s="186"/>
      <c r="D179" s="186"/>
      <c r="E179" s="193"/>
      <c r="F179" s="186"/>
      <c r="G179" s="186"/>
    </row>
    <row r="180" spans="1:7">
      <c r="A180" s="186"/>
      <c r="B180" s="186"/>
      <c r="C180" s="186"/>
      <c r="D180" s="186"/>
      <c r="E180" s="193"/>
      <c r="F180" s="186"/>
      <c r="G180" s="186"/>
    </row>
    <row r="181" spans="1:7">
      <c r="A181" s="186"/>
      <c r="B181" s="186"/>
      <c r="C181" s="186"/>
      <c r="D181" s="186"/>
      <c r="E181" s="193"/>
      <c r="F181" s="186"/>
      <c r="G181" s="186"/>
    </row>
    <row r="182" spans="1:7">
      <c r="A182" s="186"/>
      <c r="B182" s="186"/>
      <c r="C182" s="186"/>
      <c r="D182" s="186"/>
      <c r="E182" s="193"/>
      <c r="F182" s="186"/>
      <c r="G182" s="186"/>
    </row>
    <row r="183" spans="1:7">
      <c r="A183" s="186"/>
      <c r="B183" s="186"/>
      <c r="C183" s="186"/>
      <c r="D183" s="186"/>
      <c r="E183" s="193"/>
      <c r="F183" s="186"/>
      <c r="G183" s="186"/>
    </row>
    <row r="184" spans="1:7">
      <c r="A184" s="186"/>
      <c r="B184" s="186"/>
      <c r="C184" s="186"/>
      <c r="D184" s="186"/>
      <c r="E184" s="193"/>
      <c r="F184" s="186"/>
      <c r="G184" s="186"/>
    </row>
    <row r="185" spans="1:7">
      <c r="A185" s="186"/>
      <c r="B185" s="186"/>
      <c r="C185" s="186"/>
      <c r="D185" s="186"/>
      <c r="E185" s="193"/>
      <c r="F185" s="186"/>
      <c r="G185" s="186"/>
    </row>
    <row r="186" spans="1:7">
      <c r="A186" s="186"/>
      <c r="B186" s="186"/>
      <c r="C186" s="186"/>
      <c r="D186" s="186"/>
      <c r="E186" s="193"/>
      <c r="F186" s="186"/>
      <c r="G186" s="186"/>
    </row>
    <row r="187" spans="1:7">
      <c r="A187" s="186"/>
      <c r="B187" s="186"/>
      <c r="C187" s="186"/>
      <c r="D187" s="186"/>
      <c r="E187" s="193"/>
      <c r="F187" s="186"/>
      <c r="G187" s="186"/>
    </row>
    <row r="188" spans="1:7">
      <c r="A188" s="186"/>
      <c r="B188" s="186"/>
      <c r="C188" s="186"/>
      <c r="D188" s="186"/>
      <c r="E188" s="193"/>
      <c r="F188" s="186"/>
      <c r="G188" s="186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Velešík</dc:creator>
  <cp:lastModifiedBy>Josef Velešík</cp:lastModifiedBy>
  <dcterms:created xsi:type="dcterms:W3CDTF">2012-05-17T12:47:48Z</dcterms:created>
  <dcterms:modified xsi:type="dcterms:W3CDTF">2012-05-20T18:36:03Z</dcterms:modified>
</cp:coreProperties>
</file>